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محصولات چرمی" sheetId="28" r:id="rId27"/>
    <sheet name="سایر مالی" sheetId="29" r:id="rId28"/>
    <sheet name="قند و شکر" sheetId="30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سایر معادن" sheetId="38" r:id="rId35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3" i="3"/>
  <c r="L4" i="3"/>
  <c r="L5" i="3"/>
  <c r="L6" i="3"/>
  <c r="L7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" i="5"/>
  <c r="L4" i="5"/>
  <c r="L5" i="5"/>
  <c r="L6" i="5"/>
  <c r="L7" i="5"/>
  <c r="L8" i="5"/>
  <c r="L9" i="5"/>
  <c r="L10" i="5"/>
  <c r="L11" i="5"/>
  <c r="L12" i="5"/>
  <c r="L13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3" i="7"/>
  <c r="L4" i="7"/>
  <c r="L5" i="7"/>
  <c r="L6" i="7"/>
  <c r="L7" i="7"/>
  <c r="L8" i="7"/>
  <c r="L9" i="7"/>
  <c r="L10" i="7"/>
  <c r="L11" i="7"/>
  <c r="L12" i="7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3" i="11"/>
  <c r="L4" i="11"/>
  <c r="L5" i="11"/>
  <c r="L6" i="11"/>
  <c r="L7" i="11"/>
  <c r="L8" i="11"/>
  <c r="L9" i="11"/>
  <c r="L10" i="11"/>
  <c r="L11" i="11"/>
  <c r="L12" i="11"/>
  <c r="L3" i="12"/>
  <c r="L4" i="12"/>
  <c r="L5" i="12"/>
  <c r="L6" i="12"/>
  <c r="L3" i="13"/>
  <c r="L4" i="13"/>
  <c r="L5" i="13"/>
  <c r="L6" i="13"/>
  <c r="L7" i="13"/>
  <c r="L8" i="13"/>
  <c r="L9" i="13"/>
  <c r="L10" i="13"/>
  <c r="L11" i="13"/>
  <c r="L12" i="13"/>
  <c r="L13" i="13"/>
  <c r="L14" i="13"/>
  <c r="L3" i="14"/>
  <c r="L3" i="15"/>
  <c r="L4" i="15"/>
  <c r="L5" i="15"/>
  <c r="L3" i="16"/>
  <c r="L3" i="17"/>
  <c r="L4" i="17"/>
  <c r="L5" i="17"/>
  <c r="L6" i="17"/>
  <c r="L7" i="17"/>
  <c r="L8" i="17"/>
  <c r="L9" i="17"/>
  <c r="L10" i="17"/>
  <c r="L11" i="17"/>
  <c r="L12" i="17"/>
  <c r="L13" i="17"/>
  <c r="L14" i="17"/>
  <c r="L15" i="17"/>
  <c r="L16" i="17"/>
  <c r="L17" i="17"/>
  <c r="L18" i="17"/>
  <c r="L3" i="18"/>
  <c r="L4" i="18"/>
  <c r="L5" i="18"/>
  <c r="L6" i="18"/>
  <c r="L7" i="18"/>
  <c r="L8" i="18"/>
  <c r="L9" i="18"/>
  <c r="L3" i="19"/>
  <c r="L4" i="19"/>
  <c r="L5" i="19"/>
  <c r="L6" i="19"/>
  <c r="L7" i="19"/>
  <c r="L8" i="19"/>
  <c r="L9" i="19"/>
  <c r="L10" i="19"/>
  <c r="L11" i="19"/>
  <c r="L12" i="19"/>
  <c r="L3" i="22"/>
  <c r="L4" i="22"/>
  <c r="L5" i="22"/>
  <c r="L6" i="22"/>
  <c r="L3" i="23"/>
  <c r="L3" i="24"/>
  <c r="L4" i="24"/>
  <c r="L5" i="24"/>
  <c r="L6" i="24"/>
  <c r="L3" i="25"/>
  <c r="L3" i="26"/>
  <c r="L4" i="26"/>
  <c r="L5" i="26"/>
  <c r="L6" i="26"/>
  <c r="L7" i="26"/>
  <c r="L8" i="26"/>
  <c r="L3" i="29"/>
  <c r="L4" i="29"/>
  <c r="L5" i="29"/>
  <c r="L3" i="30"/>
  <c r="L3" i="31"/>
  <c r="L4" i="31"/>
  <c r="L5" i="31"/>
  <c r="L3" i="32"/>
  <c r="L3" i="33"/>
  <c r="L4" i="33"/>
  <c r="L3" i="34"/>
  <c r="L3" i="35"/>
  <c r="L4" i="35"/>
  <c r="L3" i="1"/>
  <c r="L4" i="1"/>
  <c r="L5" i="1"/>
  <c r="L6" i="1"/>
  <c r="L7" i="1"/>
  <c r="L8" i="1"/>
  <c r="L9" i="1"/>
  <c r="L10" i="1"/>
  <c r="L11" i="1"/>
  <c r="L12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5"/>
  <c r="L2" i="26"/>
  <c r="L2" i="28"/>
  <c r="L2" i="29"/>
  <c r="L2" i="30"/>
  <c r="L2" i="31"/>
  <c r="L2" i="32"/>
  <c r="L2" i="33"/>
  <c r="L2" i="34"/>
  <c r="L2" i="35"/>
  <c r="L2" i="38"/>
  <c r="L2" i="1"/>
</calcChain>
</file>

<file path=xl/sharedStrings.xml><?xml version="1.0" encoding="utf-8"?>
<sst xmlns="http://schemas.openxmlformats.org/spreadsheetml/2006/main" count="1237" uniqueCount="339">
  <si>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</si>
  <si>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</si>
  <si>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</si>
  <si>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</si>
  <si>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</si>
  <si>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</si>
  <si>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</si>
  <si>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</si>
  <si>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</si>
  <si>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</si>
  <si>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</si>
  <si>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</si>
  <si>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</si>
  <si>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</si>
  <si>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</si>
  <si>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1400-02-26</t>
  </si>
  <si>
    <t>شپنا</t>
  </si>
  <si>
    <t>شبندر</t>
  </si>
  <si>
    <t>شتران</t>
  </si>
  <si>
    <t>شبريز</t>
  </si>
  <si>
    <t>ونفت</t>
  </si>
  <si>
    <t>شسپا</t>
  </si>
  <si>
    <t>شبهرن</t>
  </si>
  <si>
    <t>شرانل</t>
  </si>
  <si>
    <t>شاوان</t>
  </si>
  <si>
    <t>شراز</t>
  </si>
  <si>
    <t>شنفت</t>
  </si>
  <si>
    <t>خودرو</t>
  </si>
  <si>
    <t>خزاميا</t>
  </si>
  <si>
    <t>خبهمن</t>
  </si>
  <si>
    <t>خگستر</t>
  </si>
  <si>
    <t>خساپا</t>
  </si>
  <si>
    <t>خمحركه</t>
  </si>
  <si>
    <t>ختوقا</t>
  </si>
  <si>
    <t>ورنا</t>
  </si>
  <si>
    <t>خاور</t>
  </si>
  <si>
    <t>خكرمان</t>
  </si>
  <si>
    <t>خديزل</t>
  </si>
  <si>
    <t>خريخت</t>
  </si>
  <si>
    <t>خچرخش</t>
  </si>
  <si>
    <t>خمحور</t>
  </si>
  <si>
    <t>خوساز</t>
  </si>
  <si>
    <t>خرينگ</t>
  </si>
  <si>
    <t>خشرق</t>
  </si>
  <si>
    <t>خمهر</t>
  </si>
  <si>
    <t>ختراك</t>
  </si>
  <si>
    <t>خاذين</t>
  </si>
  <si>
    <t>شستا</t>
  </si>
  <si>
    <t>وبانك</t>
  </si>
  <si>
    <t>ونيكي</t>
  </si>
  <si>
    <t>وغدير</t>
  </si>
  <si>
    <t>وصندوق</t>
  </si>
  <si>
    <t>واميد</t>
  </si>
  <si>
    <t>فملي</t>
  </si>
  <si>
    <t>فولاد</t>
  </si>
  <si>
    <t>فجر</t>
  </si>
  <si>
    <t>فروي</t>
  </si>
  <si>
    <t>ذوب</t>
  </si>
  <si>
    <t>فخوز</t>
  </si>
  <si>
    <t>ميدكو</t>
  </si>
  <si>
    <t>هرمز</t>
  </si>
  <si>
    <t>ارفع</t>
  </si>
  <si>
    <t>كاوه</t>
  </si>
  <si>
    <t>كوير</t>
  </si>
  <si>
    <t>فايرا</t>
  </si>
  <si>
    <t>فنوال</t>
  </si>
  <si>
    <t>فسپا</t>
  </si>
  <si>
    <t>فسازان</t>
  </si>
  <si>
    <t>فمراد</t>
  </si>
  <si>
    <t>فاسمين</t>
  </si>
  <si>
    <t>فنورد</t>
  </si>
  <si>
    <t>فولاژ</t>
  </si>
  <si>
    <t>وتوكا</t>
  </si>
  <si>
    <t>فپنتا</t>
  </si>
  <si>
    <t>فرآور</t>
  </si>
  <si>
    <t>فگستر</t>
  </si>
  <si>
    <t>فباهنر</t>
  </si>
  <si>
    <t>فافزا</t>
  </si>
  <si>
    <t>فخاس</t>
  </si>
  <si>
    <t>فزرين</t>
  </si>
  <si>
    <t>فسرب</t>
  </si>
  <si>
    <t>وسديد</t>
  </si>
  <si>
    <t>فوكا</t>
  </si>
  <si>
    <t>فولاي</t>
  </si>
  <si>
    <t>وپاسار</t>
  </si>
  <si>
    <t>وتجارت</t>
  </si>
  <si>
    <t>وپارس</t>
  </si>
  <si>
    <t>وبصادر</t>
  </si>
  <si>
    <t>وپست</t>
  </si>
  <si>
    <t>وگردش</t>
  </si>
  <si>
    <t>ونوين</t>
  </si>
  <si>
    <t>سامان</t>
  </si>
  <si>
    <t>وسينا</t>
  </si>
  <si>
    <t>وشهر</t>
  </si>
  <si>
    <t>وكار</t>
  </si>
  <si>
    <t>وخاور</t>
  </si>
  <si>
    <t>آريا</t>
  </si>
  <si>
    <t>فارس</t>
  </si>
  <si>
    <t>شلعاب</t>
  </si>
  <si>
    <t>پترول</t>
  </si>
  <si>
    <t>شپترو</t>
  </si>
  <si>
    <t>شپديس</t>
  </si>
  <si>
    <t>بوعلي</t>
  </si>
  <si>
    <t>پارس</t>
  </si>
  <si>
    <t>شگويا</t>
  </si>
  <si>
    <t>نوري</t>
  </si>
  <si>
    <t>زاگرس</t>
  </si>
  <si>
    <t>جم پيلن</t>
  </si>
  <si>
    <t>شغدير</t>
  </si>
  <si>
    <t>شجم</t>
  </si>
  <si>
    <t>تاپيكو</t>
  </si>
  <si>
    <t>كرماشا</t>
  </si>
  <si>
    <t>شتوكا</t>
  </si>
  <si>
    <t>جم</t>
  </si>
  <si>
    <t>شلرد</t>
  </si>
  <si>
    <t>قرن</t>
  </si>
  <si>
    <t>شيران</t>
  </si>
  <si>
    <t>شپلي</t>
  </si>
  <si>
    <t>شيراز</t>
  </si>
  <si>
    <t>پارسان</t>
  </si>
  <si>
    <t>شفن</t>
  </si>
  <si>
    <t>پاكشو</t>
  </si>
  <si>
    <t>وپترو</t>
  </si>
  <si>
    <t>شاراك</t>
  </si>
  <si>
    <t>شصفها</t>
  </si>
  <si>
    <t>شپاكسا</t>
  </si>
  <si>
    <t>خراسان</t>
  </si>
  <si>
    <t>شوينده</t>
  </si>
  <si>
    <t>شبصير</t>
  </si>
  <si>
    <t>شدوص</t>
  </si>
  <si>
    <t>شفارا</t>
  </si>
  <si>
    <t>شخارك</t>
  </si>
  <si>
    <t>شسم</t>
  </si>
  <si>
    <t>شصدف</t>
  </si>
  <si>
    <t>مارون</t>
  </si>
  <si>
    <t>شكف</t>
  </si>
  <si>
    <t>شكبير</t>
  </si>
  <si>
    <t>شرنگي</t>
  </si>
  <si>
    <t>غگل</t>
  </si>
  <si>
    <t>غسالم</t>
  </si>
  <si>
    <t>غمارگ</t>
  </si>
  <si>
    <t>غگرجي</t>
  </si>
  <si>
    <t>وبشهر</t>
  </si>
  <si>
    <t>غشهد</t>
  </si>
  <si>
    <t>غزر</t>
  </si>
  <si>
    <t>غشهداب</t>
  </si>
  <si>
    <t>غپينو</t>
  </si>
  <si>
    <t>غشصفا</t>
  </si>
  <si>
    <t>خودكفا</t>
  </si>
  <si>
    <t>بركت</t>
  </si>
  <si>
    <t>دكپسول</t>
  </si>
  <si>
    <t>درازك</t>
  </si>
  <si>
    <t>والبر</t>
  </si>
  <si>
    <t>دعبيد</t>
  </si>
  <si>
    <t>دلر</t>
  </si>
  <si>
    <t>دپارس</t>
  </si>
  <si>
    <t>دروز</t>
  </si>
  <si>
    <t>دزهراوي</t>
  </si>
  <si>
    <t>دتوزيع</t>
  </si>
  <si>
    <t>تيپيكو</t>
  </si>
  <si>
    <t>درهآور</t>
  </si>
  <si>
    <t>دالبر</t>
  </si>
  <si>
    <t>دارو</t>
  </si>
  <si>
    <t>دسينا</t>
  </si>
  <si>
    <t>دسبحان</t>
  </si>
  <si>
    <t>دسبحا</t>
  </si>
  <si>
    <t>پخش</t>
  </si>
  <si>
    <t>وساپا</t>
  </si>
  <si>
    <t>وسپهر</t>
  </si>
  <si>
    <t>وخارزم</t>
  </si>
  <si>
    <t>معيار</t>
  </si>
  <si>
    <t>واعتبار</t>
  </si>
  <si>
    <t>وصنعت</t>
  </si>
  <si>
    <t>پرديس</t>
  </si>
  <si>
    <t>واتي</t>
  </si>
  <si>
    <t>سرچشمه</t>
  </si>
  <si>
    <t>صبا</t>
  </si>
  <si>
    <t>وسيستا</t>
  </si>
  <si>
    <t>وسكرد</t>
  </si>
  <si>
    <t>ومهان</t>
  </si>
  <si>
    <t>وتوسم</t>
  </si>
  <si>
    <t>وتوصا</t>
  </si>
  <si>
    <t>وكبهمن</t>
  </si>
  <si>
    <t>وسگيلا</t>
  </si>
  <si>
    <t>وسبحان</t>
  </si>
  <si>
    <t>وسكاب</t>
  </si>
  <si>
    <t>وسپه</t>
  </si>
  <si>
    <t>گوهران</t>
  </si>
  <si>
    <t>وكادو</t>
  </si>
  <si>
    <t>وبهمن</t>
  </si>
  <si>
    <t>فلات</t>
  </si>
  <si>
    <t>آريان</t>
  </si>
  <si>
    <t>اعتلا</t>
  </si>
  <si>
    <t>وپويا</t>
  </si>
  <si>
    <t>ساراب</t>
  </si>
  <si>
    <t>سيتا</t>
  </si>
  <si>
    <t>سخزر</t>
  </si>
  <si>
    <t>سمازن</t>
  </si>
  <si>
    <t>سفارس</t>
  </si>
  <si>
    <t>سخوز</t>
  </si>
  <si>
    <t>سباقر</t>
  </si>
  <si>
    <t>سپاها</t>
  </si>
  <si>
    <t>سشرق</t>
  </si>
  <si>
    <t>سدشت</t>
  </si>
  <si>
    <t>سبجنو</t>
  </si>
  <si>
    <t>سغرب</t>
  </si>
  <si>
    <t>سشمال</t>
  </si>
  <si>
    <t>سيدكو</t>
  </si>
  <si>
    <t>سكرما</t>
  </si>
  <si>
    <t>سصوفي</t>
  </si>
  <si>
    <t>سمتاز</t>
  </si>
  <si>
    <t>سقاين</t>
  </si>
  <si>
    <t>سجام</t>
  </si>
  <si>
    <t>سفانو</t>
  </si>
  <si>
    <t>سرود</t>
  </si>
  <si>
    <t>ساروج</t>
  </si>
  <si>
    <t>سيلام</t>
  </si>
  <si>
    <t>سبزوا</t>
  </si>
  <si>
    <t>ستران</t>
  </si>
  <si>
    <t>كاما</t>
  </si>
  <si>
    <t>كچاد</t>
  </si>
  <si>
    <t>ومعادن</t>
  </si>
  <si>
    <t>كگل</t>
  </si>
  <si>
    <t>اپال</t>
  </si>
  <si>
    <t>كنور</t>
  </si>
  <si>
    <t>تاصيكو</t>
  </si>
  <si>
    <t>كروي</t>
  </si>
  <si>
    <t>كگهر</t>
  </si>
  <si>
    <t>كدما</t>
  </si>
  <si>
    <t>كمنگنز</t>
  </si>
  <si>
    <t>كهمدا</t>
  </si>
  <si>
    <t>ساذري</t>
  </si>
  <si>
    <t>كفپارس</t>
  </si>
  <si>
    <t>كخاك</t>
  </si>
  <si>
    <t>كرازي</t>
  </si>
  <si>
    <t>كرمان</t>
  </si>
  <si>
    <t>ثاميد</t>
  </si>
  <si>
    <t>وتوس</t>
  </si>
  <si>
    <t>ثمسكن</t>
  </si>
  <si>
    <t>ثباغ</t>
  </si>
  <si>
    <t>وساخت</t>
  </si>
  <si>
    <t>ثاخت</t>
  </si>
  <si>
    <t>ثشاهد</t>
  </si>
  <si>
    <t>وآذر</t>
  </si>
  <si>
    <t>ثنوسا</t>
  </si>
  <si>
    <t>ثنور</t>
  </si>
  <si>
    <t>ثفارس</t>
  </si>
  <si>
    <t>ثبهساز</t>
  </si>
  <si>
    <t>خفولا</t>
  </si>
  <si>
    <t>رمپنا</t>
  </si>
  <si>
    <t>بترانس</t>
  </si>
  <si>
    <t>بموتو</t>
  </si>
  <si>
    <t>بكام</t>
  </si>
  <si>
    <t>بايكا</t>
  </si>
  <si>
    <t>حفاري</t>
  </si>
  <si>
    <t>شساخت</t>
  </si>
  <si>
    <t>آسيا</t>
  </si>
  <si>
    <t>بپاس</t>
  </si>
  <si>
    <t>البرز</t>
  </si>
  <si>
    <t>ما</t>
  </si>
  <si>
    <t>ورازي</t>
  </si>
  <si>
    <t>بساما</t>
  </si>
  <si>
    <t>وحكمت</t>
  </si>
  <si>
    <t>دانا</t>
  </si>
  <si>
    <t>ودي</t>
  </si>
  <si>
    <t>بخاور</t>
  </si>
  <si>
    <t>اتكام</t>
  </si>
  <si>
    <t>اتكاي</t>
  </si>
  <si>
    <t>نوين</t>
  </si>
  <si>
    <t>بنو</t>
  </si>
  <si>
    <t>وآفري</t>
  </si>
  <si>
    <t>ملت</t>
  </si>
  <si>
    <t>وسرمد</t>
  </si>
  <si>
    <t>لوتوس</t>
  </si>
  <si>
    <t>تماوند</t>
  </si>
  <si>
    <t>تملت</t>
  </si>
  <si>
    <t>امين</t>
  </si>
  <si>
    <t>تنوين</t>
  </si>
  <si>
    <t>بورس</t>
  </si>
  <si>
    <t>انرژي3</t>
  </si>
  <si>
    <t>كالا</t>
  </si>
  <si>
    <t>مبين</t>
  </si>
  <si>
    <t>بپيوند</t>
  </si>
  <si>
    <t>بجهرم</t>
  </si>
  <si>
    <t>بفجر</t>
  </si>
  <si>
    <t>آبادا</t>
  </si>
  <si>
    <t>بگيلان</t>
  </si>
  <si>
    <t>بكهنوج</t>
  </si>
  <si>
    <t>دماوند</t>
  </si>
  <si>
    <t>وهور</t>
  </si>
  <si>
    <t>ونيرو</t>
  </si>
  <si>
    <t>بمپنا</t>
  </si>
  <si>
    <t>افق</t>
  </si>
  <si>
    <t>چكاپا</t>
  </si>
  <si>
    <t>پيزد</t>
  </si>
  <si>
    <t>پارتا</t>
  </si>
  <si>
    <t>پكرمان</t>
  </si>
  <si>
    <t>پسهند</t>
  </si>
  <si>
    <t>پتاير</t>
  </si>
  <si>
    <t>كپارس</t>
  </si>
  <si>
    <t>كلوند</t>
  </si>
  <si>
    <t>پرداخت</t>
  </si>
  <si>
    <t>سپ</t>
  </si>
  <si>
    <t>رانفور</t>
  </si>
  <si>
    <t>سيستم</t>
  </si>
  <si>
    <t>سپيدار</t>
  </si>
  <si>
    <t>اخابر</t>
  </si>
  <si>
    <t>همراه</t>
  </si>
  <si>
    <t>تايرا</t>
  </si>
  <si>
    <t>تكشا</t>
  </si>
  <si>
    <t>لابسا</t>
  </si>
  <si>
    <t>لبوتان</t>
  </si>
  <si>
    <t>لخانه</t>
  </si>
  <si>
    <t>لسرما</t>
  </si>
  <si>
    <t>تكنو</t>
  </si>
  <si>
    <t>وملي</t>
  </si>
  <si>
    <t>ولساپا</t>
  </si>
  <si>
    <t>ولپارس</t>
  </si>
  <si>
    <t>ولبهمن</t>
  </si>
  <si>
    <t>ولصنم</t>
  </si>
  <si>
    <t>قشرين</t>
  </si>
  <si>
    <t>قيستو</t>
  </si>
  <si>
    <t>حكشتي</t>
  </si>
  <si>
    <t>توريل</t>
  </si>
  <si>
    <t>حتايد</t>
  </si>
  <si>
    <t>حسينا</t>
  </si>
  <si>
    <t>نمرينو</t>
  </si>
  <si>
    <t>نتوس</t>
  </si>
  <si>
    <t>فاما</t>
  </si>
  <si>
    <t>فاراك</t>
  </si>
  <si>
    <t>فجام</t>
  </si>
  <si>
    <t>كزغال</t>
  </si>
  <si>
    <t>كپرور</t>
  </si>
  <si>
    <t>جوين</t>
  </si>
  <si>
    <t>زپارس</t>
  </si>
  <si>
    <t>تليسه</t>
  </si>
  <si>
    <t>كماسه</t>
  </si>
  <si>
    <t>گروه های نمادها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</si>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</sst>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 Light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/>
  </cellXfs>
  <cellStyles count="1">
    <cellStyle name="Normal" xfId="0" builtinId="0"/>
  </cellStyles>
  <dxfs count="140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tabSelected="1" zoomScale="130" zoomScaleNormal="13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</v>
      </c>
      <c r="C2" s="3">
        <v>107.592</v>
      </c>
      <c r="D2" s="3">
        <v>117</v>
      </c>
      <c r="E2" s="3">
        <v>96.757999999999996</v>
      </c>
      <c r="F2" s="3">
        <v>5933</v>
      </c>
      <c r="G2" s="3">
        <v>1087</v>
      </c>
      <c r="H2" s="3">
        <v>17.727</v>
      </c>
      <c r="I2" s="3">
        <v>100.67</v>
      </c>
      <c r="J2" s="3">
        <v>4981</v>
      </c>
      <c r="K2" s="3">
        <v>21.969000000000001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10</v>
      </c>
      <c r="O2" s="3">
        <v>6.4</v>
      </c>
      <c r="P2" s="3">
        <v>-0.64</v>
      </c>
      <c r="Q2" s="3">
        <v>-2.4700000000000002</v>
      </c>
      <c r="R2" s="4"/>
    </row>
    <row r="3" spans="1:18" ht="19.5" x14ac:dyDescent="0.5">
      <c r="A3" s="2" t="s">
        <v>15</v>
      </c>
      <c r="B3" s="3" t="s">
        <v>17</v>
      </c>
      <c r="C3" s="3">
        <v>46.14</v>
      </c>
      <c r="D3" s="3">
        <v>103.3</v>
      </c>
      <c r="E3" s="3">
        <v>42.173999999999999</v>
      </c>
      <c r="F3" s="3">
        <v>4515</v>
      </c>
      <c r="G3" s="3">
        <v>2238</v>
      </c>
      <c r="H3" s="3">
        <v>20.905000000000001</v>
      </c>
      <c r="I3" s="3">
        <v>43.268000000000001</v>
      </c>
      <c r="J3" s="3">
        <v>3240</v>
      </c>
      <c r="K3" s="3">
        <v>29.887</v>
      </c>
      <c r="L3" s="3" t="str">
        <f t="shared" ref="L3:L12" si="0">IF((H3&gt;K3),"سرانه خریدار بالاتر","سرانه فروشنده بالاتر")</f>
        <v>سرانه فروشنده بالاتر</v>
      </c>
      <c r="M3" s="3">
        <v>1.4</v>
      </c>
      <c r="N3" s="3">
        <v>8.5</v>
      </c>
      <c r="O3" s="3">
        <v>6.2</v>
      </c>
      <c r="P3" s="3">
        <v>0.31</v>
      </c>
      <c r="Q3" s="3">
        <v>-2.06</v>
      </c>
      <c r="R3" s="4"/>
    </row>
    <row r="4" spans="1:18" ht="19.5" x14ac:dyDescent="0.5">
      <c r="A4" s="2" t="s">
        <v>15</v>
      </c>
      <c r="B4" s="3" t="s">
        <v>18</v>
      </c>
      <c r="C4" s="3">
        <v>52.152999999999999</v>
      </c>
      <c r="D4" s="3">
        <v>42.3</v>
      </c>
      <c r="E4" s="3">
        <v>49.08</v>
      </c>
      <c r="F4" s="3">
        <v>2789</v>
      </c>
      <c r="G4" s="3">
        <v>811</v>
      </c>
      <c r="H4" s="3">
        <v>14.272</v>
      </c>
      <c r="I4" s="3">
        <v>50.098999999999997</v>
      </c>
      <c r="J4" s="3">
        <v>2690</v>
      </c>
      <c r="K4" s="3">
        <v>15.103999999999999</v>
      </c>
      <c r="L4" s="3" t="str">
        <f t="shared" si="0"/>
        <v>سرانه فروشنده بالاتر</v>
      </c>
      <c r="M4" s="3">
        <v>1.1000000000000001</v>
      </c>
      <c r="N4" s="3">
        <v>5.8</v>
      </c>
      <c r="O4" s="3">
        <v>3.9</v>
      </c>
      <c r="P4" s="3">
        <v>-1.58</v>
      </c>
      <c r="Q4" s="3">
        <v>-3.28</v>
      </c>
      <c r="R4" s="4"/>
    </row>
    <row r="5" spans="1:18" ht="19.5" x14ac:dyDescent="0.5">
      <c r="A5" s="2" t="s">
        <v>15</v>
      </c>
      <c r="B5" s="3" t="s">
        <v>19</v>
      </c>
      <c r="C5" s="3">
        <v>4.3769999999999998</v>
      </c>
      <c r="D5" s="3">
        <v>11.4</v>
      </c>
      <c r="E5" s="3">
        <v>3.1080000000000001</v>
      </c>
      <c r="F5" s="3">
        <v>606</v>
      </c>
      <c r="G5" s="3">
        <v>2597</v>
      </c>
      <c r="H5" s="3">
        <v>13.319000000000001</v>
      </c>
      <c r="I5" s="3">
        <v>4.3760000000000003</v>
      </c>
      <c r="J5" s="3">
        <v>631</v>
      </c>
      <c r="K5" s="3">
        <v>18.010000000000002</v>
      </c>
      <c r="L5" s="3" t="str">
        <f t="shared" si="0"/>
        <v>سرانه فروشنده بالاتر</v>
      </c>
      <c r="M5" s="3">
        <v>1.4</v>
      </c>
      <c r="N5" s="3">
        <v>28.9</v>
      </c>
      <c r="O5" s="3">
        <v>0</v>
      </c>
      <c r="P5" s="3">
        <v>-2.81</v>
      </c>
      <c r="Q5" s="3">
        <v>-4.9800000000000004</v>
      </c>
      <c r="R5" s="4"/>
    </row>
    <row r="6" spans="1:18" ht="19.5" x14ac:dyDescent="0.5">
      <c r="A6" s="2" t="s">
        <v>15</v>
      </c>
      <c r="B6" s="3" t="s">
        <v>20</v>
      </c>
      <c r="C6" s="3">
        <v>6.7779999999999996</v>
      </c>
      <c r="D6" s="3">
        <v>9.9</v>
      </c>
      <c r="E6" s="3">
        <v>6.7779999999999996</v>
      </c>
      <c r="F6" s="3">
        <v>418</v>
      </c>
      <c r="G6" s="3">
        <v>1455</v>
      </c>
      <c r="H6" s="3">
        <v>23.593</v>
      </c>
      <c r="I6" s="3">
        <v>4.5650000000000004</v>
      </c>
      <c r="J6" s="3">
        <v>354</v>
      </c>
      <c r="K6" s="3">
        <v>18.763000000000002</v>
      </c>
      <c r="L6" s="3" t="str">
        <f t="shared" si="0"/>
        <v>سرانه خریدار بالاتر</v>
      </c>
      <c r="M6" s="3">
        <v>1.3</v>
      </c>
      <c r="N6" s="3">
        <v>0</v>
      </c>
      <c r="O6" s="3">
        <v>32.6</v>
      </c>
      <c r="P6" s="3">
        <v>4.9000000000000004</v>
      </c>
      <c r="Q6" s="3">
        <v>4.97</v>
      </c>
      <c r="R6" s="4"/>
    </row>
    <row r="7" spans="1:18" ht="19.5" x14ac:dyDescent="0.5">
      <c r="A7" s="2" t="s">
        <v>15</v>
      </c>
      <c r="B7" s="3" t="s">
        <v>21</v>
      </c>
      <c r="C7" s="3">
        <v>2.1080000000000001</v>
      </c>
      <c r="D7" s="3">
        <v>3.2</v>
      </c>
      <c r="E7" s="3">
        <v>0.69199999999999995</v>
      </c>
      <c r="F7" s="3">
        <v>173</v>
      </c>
      <c r="G7" s="3">
        <v>1553</v>
      </c>
      <c r="H7" s="3">
        <v>6.2119999999999997</v>
      </c>
      <c r="I7" s="3">
        <v>2.1080000000000001</v>
      </c>
      <c r="J7" s="3">
        <v>300</v>
      </c>
      <c r="K7" s="3">
        <v>10.912000000000001</v>
      </c>
      <c r="L7" s="3" t="str">
        <f t="shared" si="0"/>
        <v>سرانه فروشنده بالاتر</v>
      </c>
      <c r="M7" s="3">
        <v>1.8</v>
      </c>
      <c r="N7" s="3">
        <v>67.099999999999994</v>
      </c>
      <c r="O7" s="3">
        <v>0</v>
      </c>
      <c r="P7" s="3">
        <v>-0.96</v>
      </c>
      <c r="Q7" s="3">
        <v>-1.72</v>
      </c>
      <c r="R7" s="4"/>
    </row>
    <row r="8" spans="1:18" ht="19.5" x14ac:dyDescent="0.5">
      <c r="A8" s="2" t="s">
        <v>15</v>
      </c>
      <c r="B8" s="3" t="s">
        <v>22</v>
      </c>
      <c r="C8" s="3">
        <v>2.1669999999999998</v>
      </c>
      <c r="D8" s="3">
        <v>2.5</v>
      </c>
      <c r="E8" s="3">
        <v>2.1629999999999998</v>
      </c>
      <c r="F8" s="3">
        <v>297</v>
      </c>
      <c r="G8" s="3">
        <v>1133</v>
      </c>
      <c r="H8" s="3">
        <v>8.2509999999999994</v>
      </c>
      <c r="I8" s="3">
        <v>1.863</v>
      </c>
      <c r="J8" s="3">
        <v>204</v>
      </c>
      <c r="K8" s="3">
        <v>10.347</v>
      </c>
      <c r="L8" s="3" t="str">
        <f t="shared" si="0"/>
        <v>سرانه فروشنده بالاتر</v>
      </c>
      <c r="M8" s="3">
        <v>1.3</v>
      </c>
      <c r="N8" s="3">
        <v>0.1</v>
      </c>
      <c r="O8" s="3">
        <v>14</v>
      </c>
      <c r="P8" s="3">
        <v>0.18</v>
      </c>
      <c r="Q8" s="3">
        <v>-0.27</v>
      </c>
      <c r="R8" s="4"/>
    </row>
    <row r="9" spans="1:18" ht="19.5" x14ac:dyDescent="0.5">
      <c r="A9" s="2" t="s">
        <v>15</v>
      </c>
      <c r="B9" s="3" t="s">
        <v>23</v>
      </c>
      <c r="C9" s="3">
        <v>0.6</v>
      </c>
      <c r="D9" s="3">
        <v>2.4</v>
      </c>
      <c r="E9" s="3">
        <v>0.47499999999999998</v>
      </c>
      <c r="F9" s="3">
        <v>125</v>
      </c>
      <c r="G9" s="3">
        <v>3985</v>
      </c>
      <c r="H9" s="3">
        <v>15.143000000000001</v>
      </c>
      <c r="I9" s="3">
        <v>0.6</v>
      </c>
      <c r="J9" s="3">
        <v>196</v>
      </c>
      <c r="K9" s="3">
        <v>12.199</v>
      </c>
      <c r="L9" s="3" t="str">
        <f t="shared" si="0"/>
        <v>سرانه خریدار بالاتر</v>
      </c>
      <c r="M9" s="3">
        <v>1.2</v>
      </c>
      <c r="N9" s="3">
        <v>20.8</v>
      </c>
      <c r="O9" s="3">
        <v>0</v>
      </c>
      <c r="P9" s="3">
        <v>0.16</v>
      </c>
      <c r="Q9" s="3">
        <v>0.53</v>
      </c>
      <c r="R9" s="4"/>
    </row>
    <row r="10" spans="1:18" ht="19.5" x14ac:dyDescent="0.5">
      <c r="A10" s="2" t="s">
        <v>15</v>
      </c>
      <c r="B10" s="3" t="s">
        <v>24</v>
      </c>
      <c r="C10" s="3">
        <v>0.20399999999999999</v>
      </c>
      <c r="D10" s="3">
        <v>1.6</v>
      </c>
      <c r="E10" s="3">
        <v>0.112</v>
      </c>
      <c r="F10" s="3">
        <v>100</v>
      </c>
      <c r="G10" s="3">
        <v>7838</v>
      </c>
      <c r="H10" s="3">
        <v>8.7789999999999999</v>
      </c>
      <c r="I10" s="3">
        <v>0.17299999999999999</v>
      </c>
      <c r="J10" s="3">
        <v>138</v>
      </c>
      <c r="K10" s="3">
        <v>9.8260000000000005</v>
      </c>
      <c r="L10" s="3" t="str">
        <f t="shared" si="0"/>
        <v>سرانه فروشنده بالاتر</v>
      </c>
      <c r="M10" s="3">
        <v>1.1000000000000001</v>
      </c>
      <c r="N10" s="3">
        <v>45.3</v>
      </c>
      <c r="O10" s="3">
        <v>15.5</v>
      </c>
      <c r="P10" s="3">
        <v>-1.1499999999999999</v>
      </c>
      <c r="Q10" s="3">
        <v>-4.7699999999999996</v>
      </c>
      <c r="R10" s="4"/>
    </row>
    <row r="11" spans="1:18" ht="19.5" x14ac:dyDescent="0.5">
      <c r="A11" s="2" t="s">
        <v>15</v>
      </c>
      <c r="B11" s="3" t="s">
        <v>25</v>
      </c>
      <c r="C11" s="3">
        <v>8.8999999999999996E-2</v>
      </c>
      <c r="D11" s="3">
        <v>0.9</v>
      </c>
      <c r="E11" s="3">
        <v>3.1E-2</v>
      </c>
      <c r="F11" s="3">
        <v>68</v>
      </c>
      <c r="G11" s="3">
        <v>10339</v>
      </c>
      <c r="H11" s="3">
        <v>4.7130000000000001</v>
      </c>
      <c r="I11" s="3">
        <v>8.8999999999999996E-2</v>
      </c>
      <c r="J11" s="3">
        <v>76</v>
      </c>
      <c r="K11" s="3">
        <v>12.108000000000001</v>
      </c>
      <c r="L11" s="3" t="str">
        <f t="shared" si="0"/>
        <v>سرانه فروشنده بالاتر</v>
      </c>
      <c r="M11" s="3">
        <v>2.6</v>
      </c>
      <c r="N11" s="3">
        <v>65</v>
      </c>
      <c r="O11" s="3">
        <v>0</v>
      </c>
      <c r="P11" s="3">
        <v>-1.05</v>
      </c>
      <c r="Q11" s="3">
        <v>-5</v>
      </c>
      <c r="R11" s="4"/>
    </row>
    <row r="12" spans="1:18" ht="19.5" x14ac:dyDescent="0.5">
      <c r="A12" s="2" t="s">
        <v>15</v>
      </c>
      <c r="B12" s="3" t="s">
        <v>26</v>
      </c>
      <c r="C12" s="3">
        <v>8.4000000000000005E-2</v>
      </c>
      <c r="D12" s="3">
        <v>0.4</v>
      </c>
      <c r="E12" s="3">
        <v>6.3E-2</v>
      </c>
      <c r="F12" s="3">
        <v>33</v>
      </c>
      <c r="G12" s="3">
        <v>4697</v>
      </c>
      <c r="H12" s="3">
        <v>8.9670000000000005</v>
      </c>
      <c r="I12" s="3">
        <v>8.4000000000000005E-2</v>
      </c>
      <c r="J12" s="3">
        <v>51</v>
      </c>
      <c r="K12" s="3">
        <v>7.7359999999999998</v>
      </c>
      <c r="L12" s="3" t="str">
        <f t="shared" si="0"/>
        <v>سرانه خریدار بالاتر</v>
      </c>
      <c r="M12" s="3">
        <v>1.2</v>
      </c>
      <c r="N12" s="3">
        <v>24.8</v>
      </c>
      <c r="O12" s="3">
        <v>0</v>
      </c>
      <c r="P12" s="3">
        <v>-0.09</v>
      </c>
      <c r="Q12" s="3">
        <v>-0.06</v>
      </c>
      <c r="R12" s="4"/>
    </row>
  </sheetData>
  <conditionalFormatting sqref="P2:Q12">
    <cfRule type="cellIs" dxfId="139" priority="3" operator="lessThan">
      <formula>0</formula>
    </cfRule>
    <cfRule type="cellIs" dxfId="138" priority="4" operator="greaterThan">
      <formula>0</formula>
    </cfRule>
  </conditionalFormatting>
  <conditionalFormatting sqref="L2:M12">
    <cfRule type="expression" dxfId="137" priority="1">
      <formula>($L2)="سرانه فروشنده بالاتر"</formula>
    </cfRule>
    <cfRule type="expression" dxfId="136" priority="2">
      <formula>($L2)="سرانه خریدار بالاتر"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</v>
      </c>
      <c r="C2" s="3">
        <v>1000.998</v>
      </c>
      <c r="D2" s="3">
        <v>204.3</v>
      </c>
      <c r="E2" s="3">
        <v>988.548</v>
      </c>
      <c r="F2" s="3">
        <v>2598</v>
      </c>
      <c r="G2" s="3">
        <v>204</v>
      </c>
      <c r="H2" s="3">
        <v>77.623000000000005</v>
      </c>
      <c r="I2" s="3">
        <v>854.99699999999996</v>
      </c>
      <c r="J2" s="3">
        <v>8414</v>
      </c>
      <c r="K2" s="3">
        <v>20.73</v>
      </c>
      <c r="L2" s="3" t="str">
        <f>IF((H2&gt;K2),"سرانه خریدار بالاتر","سرانه فروشنده بالاتر")</f>
        <v>سرانه خریدار بالاتر</v>
      </c>
      <c r="M2" s="3">
        <v>3.7</v>
      </c>
      <c r="N2" s="3">
        <v>1.2</v>
      </c>
      <c r="O2" s="3">
        <v>14.5</v>
      </c>
      <c r="P2" s="3">
        <v>4.67</v>
      </c>
      <c r="Q2" s="3">
        <v>4.97</v>
      </c>
      <c r="R2" s="4"/>
    </row>
    <row r="3" spans="1:18" ht="19.5" x14ac:dyDescent="0.5">
      <c r="A3" s="2" t="s">
        <v>15</v>
      </c>
      <c r="B3" s="3" t="s">
        <v>28</v>
      </c>
      <c r="C3" s="3">
        <v>164.702</v>
      </c>
      <c r="D3" s="3">
        <v>134.30000000000001</v>
      </c>
      <c r="E3" s="3">
        <v>158.36600000000001</v>
      </c>
      <c r="F3" s="3">
        <v>4295</v>
      </c>
      <c r="G3" s="3">
        <v>816</v>
      </c>
      <c r="H3" s="3">
        <v>30.088000000000001</v>
      </c>
      <c r="I3" s="3">
        <v>151.65600000000001</v>
      </c>
      <c r="J3" s="3">
        <v>4478</v>
      </c>
      <c r="K3" s="3">
        <v>27.635000000000002</v>
      </c>
      <c r="L3" s="3" t="str">
        <f t="shared" ref="L3:L21" si="0">IF((H3&gt;K3),"سرانه خریدار بالاتر","سرانه فروشنده بالاتر")</f>
        <v>سرانه خریدار بالاتر</v>
      </c>
      <c r="M3" s="3">
        <v>1.1000000000000001</v>
      </c>
      <c r="N3" s="3">
        <v>3.8</v>
      </c>
      <c r="O3" s="3">
        <v>7.9</v>
      </c>
      <c r="P3" s="3">
        <v>-0.85</v>
      </c>
      <c r="Q3" s="3">
        <v>0.61</v>
      </c>
      <c r="R3" s="4"/>
    </row>
    <row r="4" spans="1:18" ht="19.5" x14ac:dyDescent="0.5">
      <c r="A4" s="2" t="s">
        <v>15</v>
      </c>
      <c r="B4" s="3" t="s">
        <v>29</v>
      </c>
      <c r="C4" s="3">
        <v>555.22799999999995</v>
      </c>
      <c r="D4" s="3">
        <v>74.7</v>
      </c>
      <c r="E4" s="3">
        <v>550.21699999999998</v>
      </c>
      <c r="F4" s="3">
        <v>1858</v>
      </c>
      <c r="G4" s="3">
        <v>134</v>
      </c>
      <c r="H4" s="3">
        <v>39.682000000000002</v>
      </c>
      <c r="I4" s="3">
        <v>432.02600000000001</v>
      </c>
      <c r="J4" s="3">
        <v>2562</v>
      </c>
      <c r="K4" s="3">
        <v>22.596</v>
      </c>
      <c r="L4" s="3" t="str">
        <f t="shared" si="0"/>
        <v>سرانه خریدار بالاتر</v>
      </c>
      <c r="M4" s="3">
        <v>1.8</v>
      </c>
      <c r="N4" s="3">
        <v>0.9</v>
      </c>
      <c r="O4" s="3">
        <v>22.1</v>
      </c>
      <c r="P4" s="3">
        <v>4.67</v>
      </c>
      <c r="Q4" s="3">
        <v>4.9800000000000004</v>
      </c>
      <c r="R4" s="4"/>
    </row>
    <row r="5" spans="1:18" ht="19.5" x14ac:dyDescent="0.5">
      <c r="A5" s="2" t="s">
        <v>15</v>
      </c>
      <c r="B5" s="3" t="s">
        <v>30</v>
      </c>
      <c r="C5" s="3">
        <v>321.92599999999999</v>
      </c>
      <c r="D5" s="3">
        <v>73.8</v>
      </c>
      <c r="E5" s="3">
        <v>321.92599999999999</v>
      </c>
      <c r="F5" s="3">
        <v>986</v>
      </c>
      <c r="G5" s="3">
        <v>229</v>
      </c>
      <c r="H5" s="3">
        <v>74.768000000000001</v>
      </c>
      <c r="I5" s="3">
        <v>286.55599999999998</v>
      </c>
      <c r="J5" s="3">
        <v>3969</v>
      </c>
      <c r="K5" s="3">
        <v>16.533000000000001</v>
      </c>
      <c r="L5" s="3" t="str">
        <f t="shared" si="0"/>
        <v>سرانه خریدار بالاتر</v>
      </c>
      <c r="M5" s="3">
        <v>4.5</v>
      </c>
      <c r="N5" s="3">
        <v>0</v>
      </c>
      <c r="O5" s="3">
        <v>10.9</v>
      </c>
      <c r="P5" s="3">
        <v>4.66</v>
      </c>
      <c r="Q5" s="3">
        <v>4.97</v>
      </c>
      <c r="R5" s="4"/>
    </row>
    <row r="6" spans="1:18" ht="19.5" x14ac:dyDescent="0.5">
      <c r="A6" s="2" t="s">
        <v>15</v>
      </c>
      <c r="B6" s="3" t="s">
        <v>31</v>
      </c>
      <c r="C6" s="3">
        <v>218.85400000000001</v>
      </c>
      <c r="D6" s="3">
        <v>42.5</v>
      </c>
      <c r="E6" s="3">
        <v>215.45400000000001</v>
      </c>
      <c r="F6" s="3">
        <v>406</v>
      </c>
      <c r="G6" s="3">
        <v>194</v>
      </c>
      <c r="H6" s="3">
        <v>102.95099999999999</v>
      </c>
      <c r="I6" s="3">
        <v>98.802999999999997</v>
      </c>
      <c r="J6" s="3">
        <v>1763</v>
      </c>
      <c r="K6" s="3">
        <v>10.872</v>
      </c>
      <c r="L6" s="3" t="str">
        <f t="shared" si="0"/>
        <v>سرانه خریدار بالاتر</v>
      </c>
      <c r="M6" s="3">
        <v>9.5</v>
      </c>
      <c r="N6" s="3">
        <v>1.5</v>
      </c>
      <c r="O6" s="3">
        <v>54.8</v>
      </c>
      <c r="P6" s="3">
        <v>4.97</v>
      </c>
      <c r="Q6" s="3">
        <v>4.97</v>
      </c>
      <c r="R6" s="4"/>
    </row>
    <row r="7" spans="1:18" ht="19.5" x14ac:dyDescent="0.5">
      <c r="A7" s="2" t="s">
        <v>15</v>
      </c>
      <c r="B7" s="3" t="s">
        <v>32</v>
      </c>
      <c r="C7" s="3">
        <v>97.951999999999998</v>
      </c>
      <c r="D7" s="3">
        <v>41.4</v>
      </c>
      <c r="E7" s="3">
        <v>97.552000000000007</v>
      </c>
      <c r="F7" s="3">
        <v>2326</v>
      </c>
      <c r="G7" s="3">
        <v>423</v>
      </c>
      <c r="H7" s="3">
        <v>17.741</v>
      </c>
      <c r="I7" s="3">
        <v>97.424999999999997</v>
      </c>
      <c r="J7" s="3">
        <v>2830</v>
      </c>
      <c r="K7" s="3">
        <v>14.561999999999999</v>
      </c>
      <c r="L7" s="3" t="str">
        <f t="shared" si="0"/>
        <v>سرانه خریدار بالاتر</v>
      </c>
      <c r="M7" s="3">
        <v>1.2</v>
      </c>
      <c r="N7" s="3">
        <v>0.4</v>
      </c>
      <c r="O7" s="3">
        <v>0.5</v>
      </c>
      <c r="P7" s="3">
        <v>-3.73</v>
      </c>
      <c r="Q7" s="3">
        <v>-4.9800000000000004</v>
      </c>
      <c r="R7" s="4"/>
    </row>
    <row r="8" spans="1:18" ht="19.5" x14ac:dyDescent="0.5">
      <c r="A8" s="2" t="s">
        <v>15</v>
      </c>
      <c r="B8" s="3" t="s">
        <v>33</v>
      </c>
      <c r="C8" s="3">
        <v>142.66499999999999</v>
      </c>
      <c r="D8" s="3">
        <v>33</v>
      </c>
      <c r="E8" s="3">
        <v>139.66499999999999</v>
      </c>
      <c r="F8" s="3">
        <v>2049</v>
      </c>
      <c r="G8" s="3">
        <v>231</v>
      </c>
      <c r="H8" s="3">
        <v>15.746</v>
      </c>
      <c r="I8" s="3">
        <v>142.59100000000001</v>
      </c>
      <c r="J8" s="3">
        <v>2740</v>
      </c>
      <c r="K8" s="3">
        <v>12.021000000000001</v>
      </c>
      <c r="L8" s="3" t="str">
        <f t="shared" si="0"/>
        <v>سرانه خریدار بالاتر</v>
      </c>
      <c r="M8" s="3">
        <v>1.3</v>
      </c>
      <c r="N8" s="3">
        <v>2.1</v>
      </c>
      <c r="O8" s="3">
        <v>0</v>
      </c>
      <c r="P8" s="3">
        <v>-2.41</v>
      </c>
      <c r="Q8" s="3">
        <v>-1.22</v>
      </c>
      <c r="R8" s="4"/>
    </row>
    <row r="9" spans="1:18" ht="19.5" x14ac:dyDescent="0.5">
      <c r="A9" s="2" t="s">
        <v>15</v>
      </c>
      <c r="B9" s="3" t="s">
        <v>34</v>
      </c>
      <c r="C9" s="3">
        <v>41.156999999999996</v>
      </c>
      <c r="D9" s="3">
        <v>21.3</v>
      </c>
      <c r="E9" s="3">
        <v>35.698</v>
      </c>
      <c r="F9" s="3">
        <v>1074</v>
      </c>
      <c r="G9" s="3">
        <v>518</v>
      </c>
      <c r="H9" s="3">
        <v>17.216999999999999</v>
      </c>
      <c r="I9" s="3">
        <v>40.585000000000001</v>
      </c>
      <c r="J9" s="3">
        <v>1439</v>
      </c>
      <c r="K9" s="3">
        <v>14.609</v>
      </c>
      <c r="L9" s="3" t="str">
        <f t="shared" si="0"/>
        <v>سرانه خریدار بالاتر</v>
      </c>
      <c r="M9" s="3">
        <v>1.2</v>
      </c>
      <c r="N9" s="3">
        <v>13.2</v>
      </c>
      <c r="O9" s="3">
        <v>1.3</v>
      </c>
      <c r="P9" s="3">
        <v>-0.19</v>
      </c>
      <c r="Q9" s="3">
        <v>0.96</v>
      </c>
      <c r="R9" s="4"/>
    </row>
    <row r="10" spans="1:18" ht="19.5" x14ac:dyDescent="0.5">
      <c r="A10" s="2" t="s">
        <v>15</v>
      </c>
      <c r="B10" s="3" t="s">
        <v>35</v>
      </c>
      <c r="C10" s="3">
        <v>24.245999999999999</v>
      </c>
      <c r="D10" s="3">
        <v>11.7</v>
      </c>
      <c r="E10" s="3">
        <v>21.838000000000001</v>
      </c>
      <c r="F10" s="3">
        <v>495</v>
      </c>
      <c r="G10" s="3">
        <v>483</v>
      </c>
      <c r="H10" s="3">
        <v>21.309000000000001</v>
      </c>
      <c r="I10" s="3">
        <v>24.239000000000001</v>
      </c>
      <c r="J10" s="3">
        <v>855</v>
      </c>
      <c r="K10" s="3">
        <v>13.693</v>
      </c>
      <c r="L10" s="3" t="str">
        <f t="shared" si="0"/>
        <v>سرانه خریدار بالاتر</v>
      </c>
      <c r="M10" s="3">
        <v>1.6</v>
      </c>
      <c r="N10" s="3">
        <v>9.9</v>
      </c>
      <c r="O10" s="3">
        <v>0</v>
      </c>
      <c r="P10" s="3">
        <v>-1.1499999999999999</v>
      </c>
      <c r="Q10" s="3">
        <v>-0.14000000000000001</v>
      </c>
      <c r="R10" s="4"/>
    </row>
    <row r="11" spans="1:18" ht="19.5" x14ac:dyDescent="0.5">
      <c r="A11" s="2" t="s">
        <v>15</v>
      </c>
      <c r="B11" s="3" t="s">
        <v>36</v>
      </c>
      <c r="C11" s="3">
        <v>24.31</v>
      </c>
      <c r="D11" s="3">
        <v>8.3000000000000007</v>
      </c>
      <c r="E11" s="3">
        <v>24.31</v>
      </c>
      <c r="F11" s="3">
        <v>354</v>
      </c>
      <c r="G11" s="3">
        <v>340</v>
      </c>
      <c r="H11" s="3">
        <v>23.349</v>
      </c>
      <c r="I11" s="3">
        <v>18.11</v>
      </c>
      <c r="J11" s="3">
        <v>327</v>
      </c>
      <c r="K11" s="3">
        <v>18.829999999999998</v>
      </c>
      <c r="L11" s="3" t="str">
        <f t="shared" si="0"/>
        <v>سرانه خریدار بالاتر</v>
      </c>
      <c r="M11" s="3">
        <v>1.2</v>
      </c>
      <c r="N11" s="3">
        <v>0</v>
      </c>
      <c r="O11" s="3">
        <v>25.5</v>
      </c>
      <c r="P11" s="3">
        <v>2.87</v>
      </c>
      <c r="Q11" s="3">
        <v>2.99</v>
      </c>
      <c r="R11" s="4"/>
    </row>
    <row r="12" spans="1:18" ht="19.5" x14ac:dyDescent="0.5">
      <c r="A12" s="2" t="s">
        <v>15</v>
      </c>
      <c r="B12" s="3" t="s">
        <v>37</v>
      </c>
      <c r="C12" s="3">
        <v>1.2490000000000001</v>
      </c>
      <c r="D12" s="3">
        <v>5.0999999999999996</v>
      </c>
      <c r="E12" s="3">
        <v>1.2490000000000001</v>
      </c>
      <c r="F12" s="3">
        <v>209</v>
      </c>
      <c r="G12" s="3">
        <v>4090</v>
      </c>
      <c r="H12" s="3">
        <v>24.442</v>
      </c>
      <c r="I12" s="3">
        <v>0.96399999999999997</v>
      </c>
      <c r="J12" s="3">
        <v>241</v>
      </c>
      <c r="K12" s="3">
        <v>16.36</v>
      </c>
      <c r="L12" s="3" t="str">
        <f t="shared" si="0"/>
        <v>سرانه خریدار بالاتر</v>
      </c>
      <c r="M12" s="3">
        <v>1.5</v>
      </c>
      <c r="N12" s="3">
        <v>0</v>
      </c>
      <c r="O12" s="3">
        <v>22.8</v>
      </c>
      <c r="P12" s="3">
        <v>4.28</v>
      </c>
      <c r="Q12" s="3">
        <v>4.97</v>
      </c>
      <c r="R12" s="4"/>
    </row>
    <row r="13" spans="1:18" ht="19.5" x14ac:dyDescent="0.5">
      <c r="A13" s="2" t="s">
        <v>15</v>
      </c>
      <c r="B13" s="3" t="s">
        <v>38</v>
      </c>
      <c r="C13" s="3">
        <v>12.484999999999999</v>
      </c>
      <c r="D13" s="3">
        <v>3.3</v>
      </c>
      <c r="E13" s="3">
        <v>11.483000000000001</v>
      </c>
      <c r="F13" s="3">
        <v>299</v>
      </c>
      <c r="G13" s="3">
        <v>263</v>
      </c>
      <c r="H13" s="3">
        <v>10.1</v>
      </c>
      <c r="I13" s="3">
        <v>12.462999999999999</v>
      </c>
      <c r="J13" s="3">
        <v>275</v>
      </c>
      <c r="K13" s="3">
        <v>11.919</v>
      </c>
      <c r="L13" s="3" t="str">
        <f t="shared" si="0"/>
        <v>سرانه فروشنده بالاتر</v>
      </c>
      <c r="M13" s="3">
        <v>1.2</v>
      </c>
      <c r="N13" s="3">
        <v>8</v>
      </c>
      <c r="O13" s="3">
        <v>0.1</v>
      </c>
      <c r="P13" s="3">
        <v>-4.1399999999999997</v>
      </c>
      <c r="Q13" s="3">
        <v>-4.47</v>
      </c>
      <c r="R13" s="4"/>
    </row>
    <row r="14" spans="1:18" ht="19.5" x14ac:dyDescent="0.5">
      <c r="A14" s="2" t="s">
        <v>15</v>
      </c>
      <c r="B14" s="3" t="s">
        <v>39</v>
      </c>
      <c r="C14" s="3">
        <v>2.0550000000000002</v>
      </c>
      <c r="D14" s="3">
        <v>2.8</v>
      </c>
      <c r="E14" s="3">
        <v>1.2849999999999999</v>
      </c>
      <c r="F14" s="3">
        <v>152</v>
      </c>
      <c r="G14" s="3">
        <v>1366</v>
      </c>
      <c r="H14" s="3">
        <v>11.548</v>
      </c>
      <c r="I14" s="3">
        <v>2.0550000000000002</v>
      </c>
      <c r="J14" s="3">
        <v>153</v>
      </c>
      <c r="K14" s="3">
        <v>18.347000000000001</v>
      </c>
      <c r="L14" s="3" t="str">
        <f t="shared" si="0"/>
        <v>سرانه فروشنده بالاتر</v>
      </c>
      <c r="M14" s="3">
        <v>1.6</v>
      </c>
      <c r="N14" s="3">
        <v>37.4</v>
      </c>
      <c r="O14" s="3">
        <v>0</v>
      </c>
      <c r="P14" s="3">
        <v>-25.27</v>
      </c>
      <c r="Q14" s="3">
        <v>-27.24</v>
      </c>
      <c r="R14" s="4"/>
    </row>
    <row r="15" spans="1:18" ht="19.5" x14ac:dyDescent="0.5">
      <c r="A15" s="2" t="s">
        <v>15</v>
      </c>
      <c r="B15" s="3" t="s">
        <v>40</v>
      </c>
      <c r="C15" s="3">
        <v>0.26600000000000001</v>
      </c>
      <c r="D15" s="3">
        <v>1.6</v>
      </c>
      <c r="E15" s="3">
        <v>1.4999999999999999E-2</v>
      </c>
      <c r="F15" s="3">
        <v>18</v>
      </c>
      <c r="G15" s="3">
        <v>5975</v>
      </c>
      <c r="H15" s="3">
        <v>4.9790000000000001</v>
      </c>
      <c r="I15" s="3">
        <v>0.26600000000000001</v>
      </c>
      <c r="J15" s="3">
        <v>6</v>
      </c>
      <c r="K15" s="3">
        <v>264.892</v>
      </c>
      <c r="L15" s="3" t="str">
        <f t="shared" si="0"/>
        <v>سرانه فروشنده بالاتر</v>
      </c>
      <c r="M15" s="3">
        <v>53.2</v>
      </c>
      <c r="N15" s="3">
        <v>94.2</v>
      </c>
      <c r="O15" s="3">
        <v>0</v>
      </c>
      <c r="P15" s="3">
        <v>-4.99</v>
      </c>
      <c r="Q15" s="3">
        <v>-4.99</v>
      </c>
      <c r="R15" s="4"/>
    </row>
    <row r="16" spans="1:18" ht="19.5" x14ac:dyDescent="0.5">
      <c r="A16" s="2" t="s">
        <v>15</v>
      </c>
      <c r="B16" s="3" t="s">
        <v>41</v>
      </c>
      <c r="C16" s="3">
        <v>1.0229999999999999</v>
      </c>
      <c r="D16" s="3">
        <v>0.7</v>
      </c>
      <c r="E16" s="3">
        <v>2.3E-2</v>
      </c>
      <c r="F16" s="3">
        <v>11</v>
      </c>
      <c r="G16" s="3">
        <v>743</v>
      </c>
      <c r="H16" s="3">
        <v>1.554</v>
      </c>
      <c r="I16" s="3">
        <v>0.82299999999999995</v>
      </c>
      <c r="J16" s="3">
        <v>8</v>
      </c>
      <c r="K16" s="3">
        <v>76.436000000000007</v>
      </c>
      <c r="L16" s="3" t="str">
        <f t="shared" si="0"/>
        <v>سرانه فروشنده بالاتر</v>
      </c>
      <c r="M16" s="3">
        <v>49.2</v>
      </c>
      <c r="N16" s="3">
        <v>97.7</v>
      </c>
      <c r="O16" s="3">
        <v>19.5</v>
      </c>
      <c r="P16" s="3">
        <v>-2.62</v>
      </c>
      <c r="Q16" s="3">
        <v>-4.9800000000000004</v>
      </c>
      <c r="R16" s="4"/>
    </row>
    <row r="17" spans="1:18" ht="19.5" x14ac:dyDescent="0.5">
      <c r="A17" s="2" t="s">
        <v>15</v>
      </c>
      <c r="B17" s="3" t="s">
        <v>42</v>
      </c>
      <c r="C17" s="3">
        <v>8.7999999999999995E-2</v>
      </c>
      <c r="D17" s="3">
        <v>0.4</v>
      </c>
      <c r="E17" s="3">
        <v>8.7999999999999995E-2</v>
      </c>
      <c r="F17" s="3">
        <v>27</v>
      </c>
      <c r="G17" s="3">
        <v>5089</v>
      </c>
      <c r="H17" s="3">
        <v>16.585999999999999</v>
      </c>
      <c r="I17" s="3">
        <v>8.7999999999999995E-2</v>
      </c>
      <c r="J17" s="3">
        <v>4</v>
      </c>
      <c r="K17" s="3">
        <v>111.958</v>
      </c>
      <c r="L17" s="3" t="str">
        <f t="shared" si="0"/>
        <v>سرانه فروشنده بالاتر</v>
      </c>
      <c r="M17" s="3">
        <v>6.8</v>
      </c>
      <c r="N17" s="3">
        <v>0</v>
      </c>
      <c r="O17" s="3">
        <v>0</v>
      </c>
      <c r="P17" s="3">
        <v>-1.53</v>
      </c>
      <c r="Q17" s="3">
        <v>-4.99</v>
      </c>
      <c r="R17" s="4"/>
    </row>
    <row r="18" spans="1:18" ht="19.5" x14ac:dyDescent="0.5">
      <c r="A18" s="2" t="s">
        <v>15</v>
      </c>
      <c r="B18" s="3" t="s">
        <v>43</v>
      </c>
      <c r="C18" s="3">
        <v>5.1999999999999998E-2</v>
      </c>
      <c r="D18" s="3">
        <v>0.1</v>
      </c>
      <c r="E18" s="3">
        <v>5.1999999999999998E-2</v>
      </c>
      <c r="F18" s="3">
        <v>11</v>
      </c>
      <c r="G18" s="3">
        <v>1488</v>
      </c>
      <c r="H18" s="3">
        <v>7.0339999999999998</v>
      </c>
      <c r="I18" s="3">
        <v>5.1999999999999998E-2</v>
      </c>
      <c r="J18" s="3">
        <v>4</v>
      </c>
      <c r="K18" s="3">
        <v>19.344000000000001</v>
      </c>
      <c r="L18" s="3" t="str">
        <f t="shared" si="0"/>
        <v>سرانه فروشنده بالاتر</v>
      </c>
      <c r="M18" s="3">
        <v>2.8</v>
      </c>
      <c r="N18" s="3">
        <v>0</v>
      </c>
      <c r="O18" s="3">
        <v>0</v>
      </c>
      <c r="P18" s="3">
        <v>-0.27</v>
      </c>
      <c r="Q18" s="3">
        <v>-4.96</v>
      </c>
      <c r="R18" s="4"/>
    </row>
    <row r="19" spans="1:18" ht="19.5" x14ac:dyDescent="0.5">
      <c r="A19" s="2" t="s">
        <v>15</v>
      </c>
      <c r="B19" s="3" t="s">
        <v>44</v>
      </c>
      <c r="C19" s="3">
        <v>0.32800000000000001</v>
      </c>
      <c r="D19" s="3">
        <v>0.1</v>
      </c>
      <c r="E19" s="3">
        <v>0.32800000000000001</v>
      </c>
      <c r="F19" s="3">
        <v>38</v>
      </c>
      <c r="G19" s="3">
        <v>225</v>
      </c>
      <c r="H19" s="3">
        <v>1.9419999999999999</v>
      </c>
      <c r="I19" s="3">
        <v>0.32800000000000001</v>
      </c>
      <c r="J19" s="3">
        <v>2</v>
      </c>
      <c r="K19" s="3">
        <v>36.9</v>
      </c>
      <c r="L19" s="3" t="str">
        <f t="shared" si="0"/>
        <v>سرانه فروشنده بالاتر</v>
      </c>
      <c r="M19" s="3">
        <v>19</v>
      </c>
      <c r="N19" s="3">
        <v>0</v>
      </c>
      <c r="O19" s="3">
        <v>0</v>
      </c>
      <c r="P19" s="3">
        <v>-0.27</v>
      </c>
      <c r="Q19" s="3">
        <v>-4.99</v>
      </c>
      <c r="R19" s="4"/>
    </row>
    <row r="20" spans="1:18" ht="19.5" x14ac:dyDescent="0.5">
      <c r="A20" s="2" t="s">
        <v>15</v>
      </c>
      <c r="B20" s="3" t="s">
        <v>45</v>
      </c>
      <c r="C20" s="3">
        <v>3.6999999999999998E-2</v>
      </c>
      <c r="D20" s="3">
        <v>0.1</v>
      </c>
      <c r="E20" s="3">
        <v>4.0000000000000001E-3</v>
      </c>
      <c r="F20" s="3">
        <v>3</v>
      </c>
      <c r="G20" s="3">
        <v>1547</v>
      </c>
      <c r="H20" s="3">
        <v>2.0630000000000002</v>
      </c>
      <c r="I20" s="3">
        <v>3.6999999999999998E-2</v>
      </c>
      <c r="J20" s="3">
        <v>1</v>
      </c>
      <c r="K20" s="3">
        <v>57.238999999999997</v>
      </c>
      <c r="L20" s="3" t="str">
        <f t="shared" si="0"/>
        <v>سرانه فروشنده بالاتر</v>
      </c>
      <c r="M20" s="3">
        <v>27.7</v>
      </c>
      <c r="N20" s="3">
        <v>88.3</v>
      </c>
      <c r="O20" s="3">
        <v>0</v>
      </c>
      <c r="P20" s="3">
        <v>-0.19</v>
      </c>
      <c r="Q20" s="3">
        <v>-4.97</v>
      </c>
      <c r="R20" s="4"/>
    </row>
    <row r="21" spans="1:18" ht="19.5" x14ac:dyDescent="0.5">
      <c r="A21" s="2" t="s">
        <v>15</v>
      </c>
      <c r="B21" s="3" t="s">
        <v>46</v>
      </c>
      <c r="C21" s="3">
        <v>0.11899999999999999</v>
      </c>
      <c r="D21" s="3">
        <v>0.1</v>
      </c>
      <c r="E21" s="3">
        <v>0.11899999999999999</v>
      </c>
      <c r="F21" s="3">
        <v>12</v>
      </c>
      <c r="G21" s="3">
        <v>473</v>
      </c>
      <c r="H21" s="3">
        <v>4.6909999999999998</v>
      </c>
      <c r="I21" s="3">
        <v>0.11899999999999999</v>
      </c>
      <c r="J21" s="3">
        <v>1</v>
      </c>
      <c r="K21" s="3">
        <v>56.286999999999999</v>
      </c>
      <c r="L21" s="3" t="str">
        <f t="shared" si="0"/>
        <v>سرانه فروشنده بالاتر</v>
      </c>
      <c r="M21" s="3">
        <v>12</v>
      </c>
      <c r="N21" s="3">
        <v>0</v>
      </c>
      <c r="O21" s="3">
        <v>0</v>
      </c>
      <c r="P21" s="3">
        <v>-0.19</v>
      </c>
      <c r="Q21" s="3">
        <v>-5</v>
      </c>
      <c r="R21" s="4"/>
    </row>
  </sheetData>
  <conditionalFormatting sqref="P2:Q21">
    <cfRule type="cellIs" dxfId="135" priority="3" operator="lessThan">
      <formula>0</formula>
    </cfRule>
    <cfRule type="cellIs" dxfId="134" priority="4" operator="greaterThan">
      <formula>0</formula>
    </cfRule>
  </conditionalFormatting>
  <conditionalFormatting sqref="L2:M21">
    <cfRule type="expression" dxfId="133" priority="1">
      <formula>($L2)="سرانه فروشنده بالاتر"</formula>
    </cfRule>
    <cfRule type="expression" dxfId="132" priority="2">
      <formula>($L2)="سرانه خریدار بالاتر"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47</v>
      </c>
      <c r="C2" s="3">
        <v>30.192</v>
      </c>
      <c r="D2" s="3">
        <v>32.799999999999997</v>
      </c>
      <c r="E2" s="3">
        <v>25.777999999999999</v>
      </c>
      <c r="F2" s="3">
        <v>3068</v>
      </c>
      <c r="G2" s="3">
        <v>1088</v>
      </c>
      <c r="H2" s="3">
        <v>9.1419999999999995</v>
      </c>
      <c r="I2" s="3">
        <v>28.8</v>
      </c>
      <c r="J2" s="3">
        <v>3917</v>
      </c>
      <c r="K2" s="3">
        <v>8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14.6</v>
      </c>
      <c r="O2" s="3">
        <v>4.5999999999999996</v>
      </c>
      <c r="P2" s="3">
        <v>-1.0900000000000001</v>
      </c>
      <c r="Q2" s="3">
        <v>-1.91</v>
      </c>
      <c r="R2" s="4"/>
    </row>
    <row r="3" spans="1:18" ht="19.5" x14ac:dyDescent="0.5">
      <c r="A3" s="2" t="s">
        <v>15</v>
      </c>
      <c r="B3" s="3" t="s">
        <v>48</v>
      </c>
      <c r="C3" s="3">
        <v>21.683</v>
      </c>
      <c r="D3" s="3">
        <v>15.5</v>
      </c>
      <c r="E3" s="3">
        <v>9.2240000000000002</v>
      </c>
      <c r="F3" s="3">
        <v>438</v>
      </c>
      <c r="G3" s="3">
        <v>714</v>
      </c>
      <c r="H3" s="3">
        <v>15.036</v>
      </c>
      <c r="I3" s="3">
        <v>16.489999999999998</v>
      </c>
      <c r="J3" s="3">
        <v>1444</v>
      </c>
      <c r="K3" s="3">
        <v>8.1539999999999999</v>
      </c>
      <c r="L3" s="3" t="str">
        <f t="shared" ref="L3:L7" si="0">IF((H3&gt;K3),"سرانه خریدار بالاتر","سرانه فروشنده بالاتر")</f>
        <v>سرانه خریدار بالاتر</v>
      </c>
      <c r="M3" s="3">
        <v>1.8</v>
      </c>
      <c r="N3" s="3">
        <v>57.4</v>
      </c>
      <c r="O3" s="3">
        <v>23.9</v>
      </c>
      <c r="P3" s="3">
        <v>-1.52</v>
      </c>
      <c r="Q3" s="3">
        <v>-1.38</v>
      </c>
      <c r="R3" s="4"/>
    </row>
    <row r="4" spans="1:18" ht="19.5" x14ac:dyDescent="0.5">
      <c r="A4" s="2" t="s">
        <v>15</v>
      </c>
      <c r="B4" s="3" t="s">
        <v>49</v>
      </c>
      <c r="C4" s="3">
        <v>15.457000000000001</v>
      </c>
      <c r="D4" s="3">
        <v>12.5</v>
      </c>
      <c r="E4" s="3">
        <v>10.657999999999999</v>
      </c>
      <c r="F4" s="3">
        <v>587</v>
      </c>
      <c r="G4" s="3">
        <v>807</v>
      </c>
      <c r="H4" s="3">
        <v>14.651999999999999</v>
      </c>
      <c r="I4" s="3">
        <v>8.7620000000000005</v>
      </c>
      <c r="J4" s="3">
        <v>488</v>
      </c>
      <c r="K4" s="3">
        <v>14.49</v>
      </c>
      <c r="L4" s="3" t="str">
        <f t="shared" si="0"/>
        <v>سرانه خریدار بالاتر</v>
      </c>
      <c r="M4" s="3">
        <v>1</v>
      </c>
      <c r="N4" s="3">
        <v>31</v>
      </c>
      <c r="O4" s="3">
        <v>43.3</v>
      </c>
      <c r="P4" s="3">
        <v>4.13</v>
      </c>
      <c r="Q4" s="3">
        <v>4.9000000000000004</v>
      </c>
      <c r="R4" s="4"/>
    </row>
    <row r="5" spans="1:18" ht="19.5" x14ac:dyDescent="0.5">
      <c r="A5" s="2" t="s">
        <v>15</v>
      </c>
      <c r="B5" s="3" t="s">
        <v>50</v>
      </c>
      <c r="C5" s="3">
        <v>10.125999999999999</v>
      </c>
      <c r="D5" s="3">
        <v>10.199999999999999</v>
      </c>
      <c r="E5" s="3">
        <v>5.4569999999999999</v>
      </c>
      <c r="F5" s="3">
        <v>534</v>
      </c>
      <c r="G5" s="3">
        <v>1011</v>
      </c>
      <c r="H5" s="3">
        <v>10.332000000000001</v>
      </c>
      <c r="I5" s="3">
        <v>6.6740000000000004</v>
      </c>
      <c r="J5" s="3">
        <v>800</v>
      </c>
      <c r="K5" s="3">
        <v>8.4339999999999993</v>
      </c>
      <c r="L5" s="3" t="str">
        <f t="shared" si="0"/>
        <v>سرانه خریدار بالاتر</v>
      </c>
      <c r="M5" s="3">
        <v>1.2</v>
      </c>
      <c r="N5" s="3">
        <v>46.1</v>
      </c>
      <c r="O5" s="3">
        <v>34</v>
      </c>
      <c r="P5" s="3">
        <v>-1.37</v>
      </c>
      <c r="Q5" s="3">
        <v>-1.85</v>
      </c>
      <c r="R5" s="4"/>
    </row>
    <row r="6" spans="1:18" ht="19.5" x14ac:dyDescent="0.5">
      <c r="A6" s="2" t="s">
        <v>15</v>
      </c>
      <c r="B6" s="3" t="s">
        <v>51</v>
      </c>
      <c r="C6" s="3">
        <v>3.57</v>
      </c>
      <c r="D6" s="3">
        <v>5</v>
      </c>
      <c r="E6" s="3">
        <v>2.8940000000000001</v>
      </c>
      <c r="F6" s="3">
        <v>86</v>
      </c>
      <c r="G6" s="3">
        <v>1395</v>
      </c>
      <c r="H6" s="3">
        <v>46.942999999999998</v>
      </c>
      <c r="I6" s="3">
        <v>1.224</v>
      </c>
      <c r="J6" s="3">
        <v>126</v>
      </c>
      <c r="K6" s="3">
        <v>13.551</v>
      </c>
      <c r="L6" s="3" t="str">
        <f t="shared" si="0"/>
        <v>سرانه خریدار بالاتر</v>
      </c>
      <c r="M6" s="3">
        <v>3.5</v>
      </c>
      <c r="N6" s="3">
        <v>18.899999999999999</v>
      </c>
      <c r="O6" s="3">
        <v>65.7</v>
      </c>
      <c r="P6" s="3">
        <v>0.28999999999999998</v>
      </c>
      <c r="Q6" s="3">
        <v>0.65</v>
      </c>
      <c r="R6" s="4"/>
    </row>
    <row r="7" spans="1:18" ht="19.5" x14ac:dyDescent="0.5">
      <c r="A7" s="2" t="s">
        <v>15</v>
      </c>
      <c r="B7" s="3" t="s">
        <v>52</v>
      </c>
      <c r="C7" s="3">
        <v>0.56999999999999995</v>
      </c>
      <c r="D7" s="3">
        <v>0.6</v>
      </c>
      <c r="E7" s="3">
        <v>0.06</v>
      </c>
      <c r="F7" s="3">
        <v>21</v>
      </c>
      <c r="G7" s="3">
        <v>1180</v>
      </c>
      <c r="H7" s="3">
        <v>3.371</v>
      </c>
      <c r="I7" s="3">
        <v>0.47</v>
      </c>
      <c r="J7" s="3">
        <v>6</v>
      </c>
      <c r="K7" s="3">
        <v>92.433000000000007</v>
      </c>
      <c r="L7" s="3" t="str">
        <f t="shared" si="0"/>
        <v>سرانه فروشنده بالاتر</v>
      </c>
      <c r="M7" s="3">
        <v>27.4</v>
      </c>
      <c r="N7" s="3">
        <v>89.5</v>
      </c>
      <c r="O7" s="3">
        <v>17.5</v>
      </c>
      <c r="P7" s="3">
        <v>-0.25</v>
      </c>
      <c r="Q7" s="3">
        <v>-4.99</v>
      </c>
      <c r="R7" s="4"/>
    </row>
  </sheetData>
  <conditionalFormatting sqref="P2:Q7">
    <cfRule type="cellIs" dxfId="131" priority="3" operator="lessThan">
      <formula>0</formula>
    </cfRule>
    <cfRule type="cellIs" dxfId="130" priority="4" operator="greaterThan">
      <formula>0</formula>
    </cfRule>
  </conditionalFormatting>
  <conditionalFormatting sqref="L2:M7">
    <cfRule type="expression" dxfId="129" priority="1">
      <formula>($L2)="سرانه فروشنده بالاتر"</formula>
    </cfRule>
    <cfRule type="expression" dxfId="128" priority="2">
      <formula>($L2)="سرانه خریدار بالاتر"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53</v>
      </c>
      <c r="C2" s="3">
        <v>69.975999999999999</v>
      </c>
      <c r="D2" s="3">
        <v>91.4</v>
      </c>
      <c r="E2" s="3">
        <v>50.281999999999996</v>
      </c>
      <c r="F2" s="3">
        <v>4695</v>
      </c>
      <c r="G2" s="3">
        <v>1306</v>
      </c>
      <c r="H2" s="3">
        <v>13.987</v>
      </c>
      <c r="I2" s="3">
        <v>62.658999999999999</v>
      </c>
      <c r="J2" s="3">
        <v>4844</v>
      </c>
      <c r="K2" s="3">
        <v>16.893999999999998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28.1</v>
      </c>
      <c r="O2" s="3">
        <v>10.4</v>
      </c>
      <c r="P2" s="3">
        <v>-1.1399999999999999</v>
      </c>
      <c r="Q2" s="3">
        <v>-2.57</v>
      </c>
      <c r="R2" s="4"/>
    </row>
    <row r="3" spans="1:18" ht="19.5" x14ac:dyDescent="0.5">
      <c r="A3" s="2" t="s">
        <v>15</v>
      </c>
      <c r="B3" s="3" t="s">
        <v>54</v>
      </c>
      <c r="C3" s="3">
        <v>51.548000000000002</v>
      </c>
      <c r="D3" s="3">
        <v>65.7</v>
      </c>
      <c r="E3" s="3">
        <v>36.18</v>
      </c>
      <c r="F3" s="3">
        <v>2881</v>
      </c>
      <c r="G3" s="3">
        <v>1274</v>
      </c>
      <c r="H3" s="3">
        <v>15.999000000000001</v>
      </c>
      <c r="I3" s="3">
        <v>48.406999999999996</v>
      </c>
      <c r="J3" s="3">
        <v>3054</v>
      </c>
      <c r="K3" s="3">
        <v>20.193000000000001</v>
      </c>
      <c r="L3" s="3" t="str">
        <f t="shared" ref="L3:L32" si="0">IF((H3&gt;K3),"سرانه خریدار بالاتر","سرانه فروشنده بالاتر")</f>
        <v>سرانه فروشنده بالاتر</v>
      </c>
      <c r="M3" s="3">
        <v>1.3</v>
      </c>
      <c r="N3" s="3">
        <v>29.8</v>
      </c>
      <c r="O3" s="3">
        <v>6</v>
      </c>
      <c r="P3" s="3">
        <v>-1.32</v>
      </c>
      <c r="Q3" s="3">
        <v>-2.56</v>
      </c>
      <c r="R3" s="4"/>
    </row>
    <row r="4" spans="1:18" ht="19.5" x14ac:dyDescent="0.5">
      <c r="A4" s="2" t="s">
        <v>15</v>
      </c>
      <c r="B4" s="3" t="s">
        <v>55</v>
      </c>
      <c r="C4" s="3">
        <v>9.2070000000000007</v>
      </c>
      <c r="D4" s="3">
        <v>61.2</v>
      </c>
      <c r="E4" s="3">
        <v>8.3620000000000001</v>
      </c>
      <c r="F4" s="3">
        <v>1251</v>
      </c>
      <c r="G4" s="3">
        <v>6644</v>
      </c>
      <c r="H4" s="3">
        <v>44.41</v>
      </c>
      <c r="I4" s="3">
        <v>7.5309999999999997</v>
      </c>
      <c r="J4" s="3">
        <v>1223</v>
      </c>
      <c r="K4" s="3">
        <v>40.911999999999999</v>
      </c>
      <c r="L4" s="3" t="str">
        <f t="shared" si="0"/>
        <v>سرانه خریدار بالاتر</v>
      </c>
      <c r="M4" s="3">
        <v>1.1000000000000001</v>
      </c>
      <c r="N4" s="3">
        <v>9.1</v>
      </c>
      <c r="O4" s="3">
        <v>18.2</v>
      </c>
      <c r="P4" s="3">
        <v>2.5299999999999998</v>
      </c>
      <c r="Q4" s="3">
        <v>4</v>
      </c>
      <c r="R4" s="4"/>
    </row>
    <row r="5" spans="1:18" ht="19.5" x14ac:dyDescent="0.5">
      <c r="A5" s="2" t="s">
        <v>15</v>
      </c>
      <c r="B5" s="3" t="s">
        <v>56</v>
      </c>
      <c r="C5" s="3">
        <v>9.0039999999999996</v>
      </c>
      <c r="D5" s="3">
        <v>45.8</v>
      </c>
      <c r="E5" s="3">
        <v>8.8070000000000004</v>
      </c>
      <c r="F5" s="3">
        <v>3126</v>
      </c>
      <c r="G5" s="3">
        <v>5086</v>
      </c>
      <c r="H5" s="3">
        <v>14.329000000000001</v>
      </c>
      <c r="I5" s="3">
        <v>8.7100000000000009</v>
      </c>
      <c r="J5" s="3">
        <v>3064</v>
      </c>
      <c r="K5" s="3">
        <v>14.458</v>
      </c>
      <c r="L5" s="3" t="str">
        <f t="shared" si="0"/>
        <v>سرانه فروشنده بالاتر</v>
      </c>
      <c r="M5" s="3">
        <v>1</v>
      </c>
      <c r="N5" s="3">
        <v>2.1</v>
      </c>
      <c r="O5" s="3">
        <v>3.2</v>
      </c>
      <c r="P5" s="3">
        <v>-4.82</v>
      </c>
      <c r="Q5" s="3">
        <v>-5</v>
      </c>
      <c r="R5" s="4"/>
    </row>
    <row r="6" spans="1:18" ht="19.5" x14ac:dyDescent="0.5">
      <c r="A6" s="2" t="s">
        <v>15</v>
      </c>
      <c r="B6" s="3" t="s">
        <v>57</v>
      </c>
      <c r="C6" s="3">
        <v>93.953999999999994</v>
      </c>
      <c r="D6" s="3">
        <v>31.7</v>
      </c>
      <c r="E6" s="3">
        <v>81.781000000000006</v>
      </c>
      <c r="F6" s="3">
        <v>1670</v>
      </c>
      <c r="G6" s="3">
        <v>337</v>
      </c>
      <c r="H6" s="3">
        <v>16.503</v>
      </c>
      <c r="I6" s="3">
        <v>93.594999999999999</v>
      </c>
      <c r="J6" s="3">
        <v>1947</v>
      </c>
      <c r="K6" s="3">
        <v>16.2</v>
      </c>
      <c r="L6" s="3" t="str">
        <f t="shared" si="0"/>
        <v>سرانه خریدار بالاتر</v>
      </c>
      <c r="M6" s="3">
        <v>1</v>
      </c>
      <c r="N6" s="3">
        <v>12.9</v>
      </c>
      <c r="O6" s="3">
        <v>0.3</v>
      </c>
      <c r="P6" s="3">
        <v>-2.62</v>
      </c>
      <c r="Q6" s="3">
        <v>-4.53</v>
      </c>
      <c r="R6" s="4"/>
    </row>
    <row r="7" spans="1:18" ht="19.5" x14ac:dyDescent="0.5">
      <c r="A7" s="2" t="s">
        <v>15</v>
      </c>
      <c r="B7" s="3" t="s">
        <v>58</v>
      </c>
      <c r="C7" s="3">
        <v>17.818000000000001</v>
      </c>
      <c r="D7" s="3">
        <v>27.3</v>
      </c>
      <c r="E7" s="3">
        <v>6.8929999999999998</v>
      </c>
      <c r="F7" s="3">
        <v>815</v>
      </c>
      <c r="G7" s="3">
        <v>1532</v>
      </c>
      <c r="H7" s="3">
        <v>12.957000000000001</v>
      </c>
      <c r="I7" s="3">
        <v>12.15</v>
      </c>
      <c r="J7" s="3">
        <v>1188</v>
      </c>
      <c r="K7" s="3">
        <v>15.667999999999999</v>
      </c>
      <c r="L7" s="3" t="str">
        <f t="shared" si="0"/>
        <v>سرانه فروشنده بالاتر</v>
      </c>
      <c r="M7" s="3">
        <v>1.2</v>
      </c>
      <c r="N7" s="3">
        <v>61.3</v>
      </c>
      <c r="O7" s="3">
        <v>31.8</v>
      </c>
      <c r="P7" s="3">
        <v>1.19</v>
      </c>
      <c r="Q7" s="3">
        <v>1.06</v>
      </c>
      <c r="R7" s="4"/>
    </row>
    <row r="8" spans="1:18" ht="19.5" x14ac:dyDescent="0.5">
      <c r="A8" s="2" t="s">
        <v>15</v>
      </c>
      <c r="B8" s="3" t="s">
        <v>59</v>
      </c>
      <c r="C8" s="3">
        <v>6.359</v>
      </c>
      <c r="D8" s="3">
        <v>22.7</v>
      </c>
      <c r="E8" s="3">
        <v>4.2759999999999998</v>
      </c>
      <c r="F8" s="3">
        <v>846</v>
      </c>
      <c r="G8" s="3">
        <v>3573</v>
      </c>
      <c r="H8" s="3">
        <v>18.059000000000001</v>
      </c>
      <c r="I8" s="3">
        <v>1.423</v>
      </c>
      <c r="J8" s="3">
        <v>260</v>
      </c>
      <c r="K8" s="3">
        <v>19.555</v>
      </c>
      <c r="L8" s="3" t="str">
        <f t="shared" si="0"/>
        <v>سرانه فروشنده بالاتر</v>
      </c>
      <c r="M8" s="3">
        <v>1.1000000000000001</v>
      </c>
      <c r="N8" s="3">
        <v>32.700000000000003</v>
      </c>
      <c r="O8" s="3">
        <v>77.599999999999994</v>
      </c>
      <c r="P8" s="3">
        <v>3.95</v>
      </c>
      <c r="Q8" s="3">
        <v>5</v>
      </c>
      <c r="R8" s="4"/>
    </row>
    <row r="9" spans="1:18" ht="19.5" x14ac:dyDescent="0.5">
      <c r="A9" s="2" t="s">
        <v>15</v>
      </c>
      <c r="B9" s="3" t="s">
        <v>60</v>
      </c>
      <c r="C9" s="3">
        <v>7.742</v>
      </c>
      <c r="D9" s="3">
        <v>12.2</v>
      </c>
      <c r="E9" s="3">
        <v>6.58</v>
      </c>
      <c r="F9" s="3">
        <v>376</v>
      </c>
      <c r="G9" s="3">
        <v>1575</v>
      </c>
      <c r="H9" s="3">
        <v>27.562999999999999</v>
      </c>
      <c r="I9" s="3">
        <v>5.4729999999999999</v>
      </c>
      <c r="J9" s="3">
        <v>546</v>
      </c>
      <c r="K9" s="3">
        <v>15.787000000000001</v>
      </c>
      <c r="L9" s="3" t="str">
        <f t="shared" si="0"/>
        <v>سرانه خریدار بالاتر</v>
      </c>
      <c r="M9" s="3">
        <v>1.7</v>
      </c>
      <c r="N9" s="3">
        <v>15</v>
      </c>
      <c r="O9" s="3">
        <v>29.3</v>
      </c>
      <c r="P9" s="3">
        <v>2.64</v>
      </c>
      <c r="Q9" s="3">
        <v>2.72</v>
      </c>
      <c r="R9" s="4"/>
    </row>
    <row r="10" spans="1:18" ht="19.5" x14ac:dyDescent="0.5">
      <c r="A10" s="2" t="s">
        <v>15</v>
      </c>
      <c r="B10" s="3" t="s">
        <v>61</v>
      </c>
      <c r="C10" s="3">
        <v>7.9020000000000001</v>
      </c>
      <c r="D10" s="3">
        <v>11.5</v>
      </c>
      <c r="E10" s="3">
        <v>1.8779999999999999</v>
      </c>
      <c r="F10" s="3">
        <v>243</v>
      </c>
      <c r="G10" s="3">
        <v>1450</v>
      </c>
      <c r="H10" s="3">
        <v>11.206</v>
      </c>
      <c r="I10" s="3">
        <v>5.492</v>
      </c>
      <c r="J10" s="3">
        <v>429</v>
      </c>
      <c r="K10" s="3">
        <v>18.562999999999999</v>
      </c>
      <c r="L10" s="3" t="str">
        <f t="shared" si="0"/>
        <v>سرانه فروشنده بالاتر</v>
      </c>
      <c r="M10" s="3">
        <v>1.7</v>
      </c>
      <c r="N10" s="3">
        <v>76.2</v>
      </c>
      <c r="O10" s="3">
        <v>30.4</v>
      </c>
      <c r="P10" s="3">
        <v>2.92</v>
      </c>
      <c r="Q10" s="3">
        <v>3.6</v>
      </c>
      <c r="R10" s="4"/>
    </row>
    <row r="11" spans="1:18" ht="19.5" x14ac:dyDescent="0.5">
      <c r="A11" s="2" t="s">
        <v>15</v>
      </c>
      <c r="B11" s="3" t="s">
        <v>62</v>
      </c>
      <c r="C11" s="3">
        <v>4.2359999999999998</v>
      </c>
      <c r="D11" s="3">
        <v>8.5</v>
      </c>
      <c r="E11" s="3">
        <v>1.4419999999999999</v>
      </c>
      <c r="F11" s="3">
        <v>286</v>
      </c>
      <c r="G11" s="3">
        <v>2014</v>
      </c>
      <c r="H11" s="3">
        <v>10.154999999999999</v>
      </c>
      <c r="I11" s="3">
        <v>2.8540000000000001</v>
      </c>
      <c r="J11" s="3">
        <v>289</v>
      </c>
      <c r="K11" s="3">
        <v>19.888999999999999</v>
      </c>
      <c r="L11" s="3" t="str">
        <f t="shared" si="0"/>
        <v>سرانه فروشنده بالاتر</v>
      </c>
      <c r="M11" s="3">
        <v>2</v>
      </c>
      <c r="N11" s="3">
        <v>65.900000000000006</v>
      </c>
      <c r="O11" s="3">
        <v>32.6</v>
      </c>
      <c r="P11" s="3">
        <v>-0.15</v>
      </c>
      <c r="Q11" s="3">
        <v>-2.0299999999999998</v>
      </c>
      <c r="R11" s="4"/>
    </row>
    <row r="12" spans="1:18" ht="19.5" x14ac:dyDescent="0.5">
      <c r="A12" s="2" t="s">
        <v>15</v>
      </c>
      <c r="B12" s="3" t="s">
        <v>63</v>
      </c>
      <c r="C12" s="3">
        <v>4.3739999999999997</v>
      </c>
      <c r="D12" s="3">
        <v>7.8</v>
      </c>
      <c r="E12" s="3">
        <v>5.3999999999999999E-2</v>
      </c>
      <c r="F12" s="3">
        <v>28</v>
      </c>
      <c r="G12" s="3">
        <v>1778</v>
      </c>
      <c r="H12" s="3">
        <v>3.4289999999999998</v>
      </c>
      <c r="I12" s="3">
        <v>4.274</v>
      </c>
      <c r="J12" s="3">
        <v>63</v>
      </c>
      <c r="K12" s="3">
        <v>120.622</v>
      </c>
      <c r="L12" s="3" t="str">
        <f t="shared" si="0"/>
        <v>سرانه فروشنده بالاتر</v>
      </c>
      <c r="M12" s="3">
        <v>35.200000000000003</v>
      </c>
      <c r="N12" s="3">
        <v>98.7</v>
      </c>
      <c r="O12" s="3">
        <v>2.2000000000000002</v>
      </c>
      <c r="P12" s="3">
        <v>-4.97</v>
      </c>
      <c r="Q12" s="3">
        <v>-4.97</v>
      </c>
      <c r="R12" s="4"/>
    </row>
    <row r="13" spans="1:18" ht="19.5" x14ac:dyDescent="0.5">
      <c r="A13" s="2" t="s">
        <v>15</v>
      </c>
      <c r="B13" s="3" t="s">
        <v>64</v>
      </c>
      <c r="C13" s="3">
        <v>4.0490000000000004</v>
      </c>
      <c r="D13" s="3">
        <v>7.5</v>
      </c>
      <c r="E13" s="3">
        <v>0.45300000000000001</v>
      </c>
      <c r="F13" s="3">
        <v>156</v>
      </c>
      <c r="G13" s="3">
        <v>1840</v>
      </c>
      <c r="H13" s="3">
        <v>5.343</v>
      </c>
      <c r="I13" s="3">
        <v>3.2559999999999998</v>
      </c>
      <c r="J13" s="3">
        <v>393</v>
      </c>
      <c r="K13" s="3">
        <v>15.244</v>
      </c>
      <c r="L13" s="3" t="str">
        <f t="shared" si="0"/>
        <v>سرانه فروشنده بالاتر</v>
      </c>
      <c r="M13" s="3">
        <v>2.9</v>
      </c>
      <c r="N13" s="3">
        <v>88.8</v>
      </c>
      <c r="O13" s="3">
        <v>19.5</v>
      </c>
      <c r="P13" s="3">
        <v>0.88</v>
      </c>
      <c r="Q13" s="3">
        <v>1.59</v>
      </c>
      <c r="R13" s="4"/>
    </row>
    <row r="14" spans="1:18" ht="19.5" x14ac:dyDescent="0.5">
      <c r="A14" s="2" t="s">
        <v>15</v>
      </c>
      <c r="B14" s="3" t="s">
        <v>65</v>
      </c>
      <c r="C14" s="3">
        <v>2.4350000000000001</v>
      </c>
      <c r="D14" s="3">
        <v>6.9</v>
      </c>
      <c r="E14" s="3">
        <v>1.8049999999999999</v>
      </c>
      <c r="F14" s="3">
        <v>265</v>
      </c>
      <c r="G14" s="3">
        <v>2830</v>
      </c>
      <c r="H14" s="3">
        <v>19.276</v>
      </c>
      <c r="I14" s="3">
        <v>2.2229999999999999</v>
      </c>
      <c r="J14" s="3">
        <v>433</v>
      </c>
      <c r="K14" s="3">
        <v>14.529</v>
      </c>
      <c r="L14" s="3" t="str">
        <f t="shared" si="0"/>
        <v>سرانه خریدار بالاتر</v>
      </c>
      <c r="M14" s="3">
        <v>1.3</v>
      </c>
      <c r="N14" s="3">
        <v>25.8</v>
      </c>
      <c r="O14" s="3">
        <v>8.6999999999999993</v>
      </c>
      <c r="P14" s="3">
        <v>3.06</v>
      </c>
      <c r="Q14" s="3">
        <v>4.1500000000000004</v>
      </c>
      <c r="R14" s="4"/>
    </row>
    <row r="15" spans="1:18" ht="19.5" x14ac:dyDescent="0.5">
      <c r="A15" s="2" t="s">
        <v>15</v>
      </c>
      <c r="B15" s="3" t="s">
        <v>66</v>
      </c>
      <c r="C15" s="3">
        <v>1.9379999999999999</v>
      </c>
      <c r="D15" s="3">
        <v>6.9</v>
      </c>
      <c r="E15" s="3">
        <v>1.534</v>
      </c>
      <c r="F15" s="3">
        <v>244</v>
      </c>
      <c r="G15" s="3">
        <v>3543</v>
      </c>
      <c r="H15" s="3">
        <v>22.274000000000001</v>
      </c>
      <c r="I15" s="3">
        <v>1.74</v>
      </c>
      <c r="J15" s="3">
        <v>232</v>
      </c>
      <c r="K15" s="3">
        <v>26.571999999999999</v>
      </c>
      <c r="L15" s="3" t="str">
        <f t="shared" si="0"/>
        <v>سرانه فروشنده بالاتر</v>
      </c>
      <c r="M15" s="3">
        <v>1.2</v>
      </c>
      <c r="N15" s="3">
        <v>20.8</v>
      </c>
      <c r="O15" s="3">
        <v>10.199999999999999</v>
      </c>
      <c r="P15" s="3">
        <v>0.71</v>
      </c>
      <c r="Q15" s="3">
        <v>-0.51</v>
      </c>
      <c r="R15" s="4"/>
    </row>
    <row r="16" spans="1:18" ht="19.5" x14ac:dyDescent="0.5">
      <c r="A16" s="2" t="s">
        <v>15</v>
      </c>
      <c r="B16" s="3" t="s">
        <v>67</v>
      </c>
      <c r="C16" s="3">
        <v>1.381</v>
      </c>
      <c r="D16" s="3">
        <v>4.5</v>
      </c>
      <c r="E16" s="3">
        <v>0.92700000000000005</v>
      </c>
      <c r="F16" s="3">
        <v>130</v>
      </c>
      <c r="G16" s="3">
        <v>3250</v>
      </c>
      <c r="H16" s="3">
        <v>23.175000000000001</v>
      </c>
      <c r="I16" s="3">
        <v>0.94799999999999995</v>
      </c>
      <c r="J16" s="3">
        <v>216</v>
      </c>
      <c r="K16" s="3">
        <v>14.263999999999999</v>
      </c>
      <c r="L16" s="3" t="str">
        <f t="shared" si="0"/>
        <v>سرانه خریدار بالاتر</v>
      </c>
      <c r="M16" s="3">
        <v>1.6</v>
      </c>
      <c r="N16" s="3">
        <v>32.799999999999997</v>
      </c>
      <c r="O16" s="3">
        <v>31.3</v>
      </c>
      <c r="P16" s="3">
        <v>0.43</v>
      </c>
      <c r="Q16" s="3">
        <v>0.49</v>
      </c>
      <c r="R16" s="4"/>
    </row>
    <row r="17" spans="1:18" ht="19.5" x14ac:dyDescent="0.5">
      <c r="A17" s="2" t="s">
        <v>15</v>
      </c>
      <c r="B17" s="3" t="s">
        <v>68</v>
      </c>
      <c r="C17" s="3">
        <v>0.45500000000000002</v>
      </c>
      <c r="D17" s="3">
        <v>4</v>
      </c>
      <c r="E17" s="3">
        <v>0.433</v>
      </c>
      <c r="F17" s="3">
        <v>204</v>
      </c>
      <c r="G17" s="3">
        <v>8834</v>
      </c>
      <c r="H17" s="3">
        <v>18.751000000000001</v>
      </c>
      <c r="I17" s="3">
        <v>0.45500000000000002</v>
      </c>
      <c r="J17" s="3">
        <v>228</v>
      </c>
      <c r="K17" s="3">
        <v>17.629000000000001</v>
      </c>
      <c r="L17" s="3" t="str">
        <f t="shared" si="0"/>
        <v>سرانه خریدار بالاتر</v>
      </c>
      <c r="M17" s="3">
        <v>1.1000000000000001</v>
      </c>
      <c r="N17" s="3">
        <v>4.8</v>
      </c>
      <c r="O17" s="3">
        <v>0</v>
      </c>
      <c r="P17" s="3">
        <v>-4.84</v>
      </c>
      <c r="Q17" s="3">
        <v>-5</v>
      </c>
      <c r="R17" s="4"/>
    </row>
    <row r="18" spans="1:18" ht="19.5" x14ac:dyDescent="0.5">
      <c r="A18" s="2" t="s">
        <v>15</v>
      </c>
      <c r="B18" s="3" t="s">
        <v>69</v>
      </c>
      <c r="C18" s="3">
        <v>2.7789999999999999</v>
      </c>
      <c r="D18" s="3">
        <v>3.9</v>
      </c>
      <c r="E18" s="3">
        <v>2.4900000000000002</v>
      </c>
      <c r="F18" s="3">
        <v>250</v>
      </c>
      <c r="G18" s="3">
        <v>1419</v>
      </c>
      <c r="H18" s="3">
        <v>14.132999999999999</v>
      </c>
      <c r="I18" s="3">
        <v>2.5270000000000001</v>
      </c>
      <c r="J18" s="3">
        <v>277</v>
      </c>
      <c r="K18" s="3">
        <v>12.945</v>
      </c>
      <c r="L18" s="3" t="str">
        <f t="shared" si="0"/>
        <v>سرانه خریدار بالاتر</v>
      </c>
      <c r="M18" s="3">
        <v>1.1000000000000001</v>
      </c>
      <c r="N18" s="3">
        <v>10.3</v>
      </c>
      <c r="O18" s="3">
        <v>9</v>
      </c>
      <c r="P18" s="3">
        <v>-1.66</v>
      </c>
      <c r="Q18" s="3">
        <v>-2.91</v>
      </c>
      <c r="R18" s="4"/>
    </row>
    <row r="19" spans="1:18" ht="19.5" x14ac:dyDescent="0.5">
      <c r="A19" s="2" t="s">
        <v>15</v>
      </c>
      <c r="B19" s="3" t="s">
        <v>70</v>
      </c>
      <c r="C19" s="3">
        <v>0.23499999999999999</v>
      </c>
      <c r="D19" s="3">
        <v>3.8</v>
      </c>
      <c r="E19" s="3">
        <v>0.23400000000000001</v>
      </c>
      <c r="F19" s="3">
        <v>211</v>
      </c>
      <c r="G19" s="3">
        <v>16320</v>
      </c>
      <c r="H19" s="3">
        <v>18.099</v>
      </c>
      <c r="I19" s="3">
        <v>0.23499999999999999</v>
      </c>
      <c r="J19" s="3">
        <v>308</v>
      </c>
      <c r="K19" s="3">
        <v>12.452</v>
      </c>
      <c r="L19" s="3" t="str">
        <f t="shared" si="0"/>
        <v>سرانه خریدار بالاتر</v>
      </c>
      <c r="M19" s="3">
        <v>1.5</v>
      </c>
      <c r="N19" s="3">
        <v>0.4</v>
      </c>
      <c r="O19" s="3">
        <v>0.2</v>
      </c>
      <c r="P19" s="3">
        <v>1.64</v>
      </c>
      <c r="Q19" s="3">
        <v>4.32</v>
      </c>
      <c r="R19" s="4"/>
    </row>
    <row r="20" spans="1:18" ht="19.5" x14ac:dyDescent="0.5">
      <c r="A20" s="2" t="s">
        <v>15</v>
      </c>
      <c r="B20" s="3" t="s">
        <v>71</v>
      </c>
      <c r="C20" s="3">
        <v>2.0649999999999999</v>
      </c>
      <c r="D20" s="3">
        <v>3.1</v>
      </c>
      <c r="E20" s="3">
        <v>1.0589999999999999</v>
      </c>
      <c r="F20" s="3">
        <v>174</v>
      </c>
      <c r="G20" s="3">
        <v>1519</v>
      </c>
      <c r="H20" s="3">
        <v>9.2449999999999992</v>
      </c>
      <c r="I20" s="3">
        <v>1.982</v>
      </c>
      <c r="J20" s="3">
        <v>328</v>
      </c>
      <c r="K20" s="3">
        <v>9.1790000000000003</v>
      </c>
      <c r="L20" s="3" t="str">
        <f t="shared" si="0"/>
        <v>سرانه خریدار بالاتر</v>
      </c>
      <c r="M20" s="3">
        <v>1</v>
      </c>
      <c r="N20" s="3">
        <v>48.7</v>
      </c>
      <c r="O20" s="3">
        <v>4</v>
      </c>
      <c r="P20" s="3">
        <v>-1.24</v>
      </c>
      <c r="Q20" s="3">
        <v>-3.12</v>
      </c>
      <c r="R20" s="4"/>
    </row>
    <row r="21" spans="1:18" ht="19.5" x14ac:dyDescent="0.5">
      <c r="A21" s="2" t="s">
        <v>15</v>
      </c>
      <c r="B21" s="3" t="s">
        <v>72</v>
      </c>
      <c r="C21" s="3">
        <v>2.7829999999999999</v>
      </c>
      <c r="D21" s="3">
        <v>2.8</v>
      </c>
      <c r="E21" s="3">
        <v>2.7829999999999999</v>
      </c>
      <c r="F21" s="3">
        <v>189</v>
      </c>
      <c r="G21" s="3">
        <v>1019</v>
      </c>
      <c r="H21" s="3">
        <v>15.005000000000001</v>
      </c>
      <c r="I21" s="3">
        <v>2.7829999999999999</v>
      </c>
      <c r="J21" s="3">
        <v>310</v>
      </c>
      <c r="K21" s="3">
        <v>9.1479999999999997</v>
      </c>
      <c r="L21" s="3" t="str">
        <f t="shared" si="0"/>
        <v>سرانه خریدار بالاتر</v>
      </c>
      <c r="M21" s="3">
        <v>1.6</v>
      </c>
      <c r="N21" s="3">
        <v>0</v>
      </c>
      <c r="O21" s="3">
        <v>0</v>
      </c>
      <c r="P21" s="3">
        <v>-0.68</v>
      </c>
      <c r="Q21" s="3">
        <v>-2.14</v>
      </c>
      <c r="R21" s="4"/>
    </row>
    <row r="22" spans="1:18" ht="19.5" x14ac:dyDescent="0.5">
      <c r="A22" s="2" t="s">
        <v>15</v>
      </c>
      <c r="B22" s="3" t="s">
        <v>73</v>
      </c>
      <c r="C22" s="3">
        <v>0.06</v>
      </c>
      <c r="D22" s="3">
        <v>2.2000000000000002</v>
      </c>
      <c r="E22" s="3">
        <v>4.8000000000000001E-2</v>
      </c>
      <c r="F22" s="3">
        <v>206</v>
      </c>
      <c r="G22" s="3">
        <v>36696</v>
      </c>
      <c r="H22" s="3">
        <v>8.5510000000000002</v>
      </c>
      <c r="I22" s="3">
        <v>5.7000000000000002E-2</v>
      </c>
      <c r="J22" s="3">
        <v>237</v>
      </c>
      <c r="K22" s="3">
        <v>8.8260000000000005</v>
      </c>
      <c r="L22" s="3" t="str">
        <f t="shared" si="0"/>
        <v>سرانه فروشنده بالاتر</v>
      </c>
      <c r="M22" s="3">
        <v>1</v>
      </c>
      <c r="N22" s="3">
        <v>20.399999999999999</v>
      </c>
      <c r="O22" s="3">
        <v>4.9000000000000004</v>
      </c>
      <c r="P22" s="3">
        <v>-1.48</v>
      </c>
      <c r="Q22" s="3">
        <v>-2.11</v>
      </c>
      <c r="R22" s="4"/>
    </row>
    <row r="23" spans="1:18" ht="19.5" x14ac:dyDescent="0.5">
      <c r="A23" s="2" t="s">
        <v>15</v>
      </c>
      <c r="B23" s="3" t="s">
        <v>74</v>
      </c>
      <c r="C23" s="3">
        <v>0.53300000000000003</v>
      </c>
      <c r="D23" s="3">
        <v>1.7</v>
      </c>
      <c r="E23" s="3">
        <v>3.2000000000000001E-2</v>
      </c>
      <c r="F23" s="3">
        <v>15</v>
      </c>
      <c r="G23" s="3">
        <v>3234</v>
      </c>
      <c r="H23" s="3">
        <v>6.899</v>
      </c>
      <c r="I23" s="3">
        <v>0.33300000000000002</v>
      </c>
      <c r="J23" s="3">
        <v>15</v>
      </c>
      <c r="K23" s="3">
        <v>71.795000000000002</v>
      </c>
      <c r="L23" s="3" t="str">
        <f t="shared" si="0"/>
        <v>سرانه فروشنده بالاتر</v>
      </c>
      <c r="M23" s="3">
        <v>10.4</v>
      </c>
      <c r="N23" s="3">
        <v>94</v>
      </c>
      <c r="O23" s="3">
        <v>37.5</v>
      </c>
      <c r="P23" s="3">
        <v>-4.99</v>
      </c>
      <c r="Q23" s="3">
        <v>-4.99</v>
      </c>
      <c r="R23" s="4"/>
    </row>
    <row r="24" spans="1:18" ht="19.5" x14ac:dyDescent="0.5">
      <c r="A24" s="2" t="s">
        <v>15</v>
      </c>
      <c r="B24" s="3" t="s">
        <v>75</v>
      </c>
      <c r="C24" s="3">
        <v>2.5009999999999999</v>
      </c>
      <c r="D24" s="3">
        <v>1.7</v>
      </c>
      <c r="E24" s="3">
        <v>2.4009999999999998</v>
      </c>
      <c r="F24" s="3">
        <v>44</v>
      </c>
      <c r="G24" s="3">
        <v>681</v>
      </c>
      <c r="H24" s="3">
        <v>37.161000000000001</v>
      </c>
      <c r="I24" s="3">
        <v>1.1639999999999999</v>
      </c>
      <c r="J24" s="3">
        <v>9965</v>
      </c>
      <c r="K24" s="3">
        <v>0.08</v>
      </c>
      <c r="L24" s="3" t="str">
        <f t="shared" si="0"/>
        <v>سرانه خریدار بالاتر</v>
      </c>
      <c r="M24" s="3">
        <v>464.5</v>
      </c>
      <c r="N24" s="3">
        <v>3.9</v>
      </c>
      <c r="O24" s="3">
        <v>53.4</v>
      </c>
      <c r="P24" s="3">
        <v>4.99</v>
      </c>
      <c r="Q24" s="3">
        <v>4.99</v>
      </c>
      <c r="R24" s="4"/>
    </row>
    <row r="25" spans="1:18" ht="19.5" x14ac:dyDescent="0.5">
      <c r="A25" s="2" t="s">
        <v>15</v>
      </c>
      <c r="B25" s="3" t="s">
        <v>76</v>
      </c>
      <c r="C25" s="3">
        <v>0.622</v>
      </c>
      <c r="D25" s="3">
        <v>1.5</v>
      </c>
      <c r="E25" s="3">
        <v>0.47799999999999998</v>
      </c>
      <c r="F25" s="3">
        <v>143</v>
      </c>
      <c r="G25" s="3">
        <v>2338</v>
      </c>
      <c r="H25" s="3">
        <v>7.8150000000000004</v>
      </c>
      <c r="I25" s="3">
        <v>0.56999999999999995</v>
      </c>
      <c r="J25" s="3">
        <v>196</v>
      </c>
      <c r="K25" s="3">
        <v>6.7990000000000004</v>
      </c>
      <c r="L25" s="3" t="str">
        <f t="shared" si="0"/>
        <v>سرانه خریدار بالاتر</v>
      </c>
      <c r="M25" s="3">
        <v>1.1000000000000001</v>
      </c>
      <c r="N25" s="3">
        <v>23.2</v>
      </c>
      <c r="O25" s="3">
        <v>8.4</v>
      </c>
      <c r="P25" s="3">
        <v>-0.13</v>
      </c>
      <c r="Q25" s="3">
        <v>-0.98</v>
      </c>
      <c r="R25" s="4"/>
    </row>
    <row r="26" spans="1:18" ht="19.5" x14ac:dyDescent="0.5">
      <c r="A26" s="2" t="s">
        <v>15</v>
      </c>
      <c r="B26" s="3" t="s">
        <v>77</v>
      </c>
      <c r="C26" s="3">
        <v>0.24199999999999999</v>
      </c>
      <c r="D26" s="3">
        <v>1.2</v>
      </c>
      <c r="E26" s="3">
        <v>0.24199999999999999</v>
      </c>
      <c r="F26" s="3">
        <v>28</v>
      </c>
      <c r="G26" s="3">
        <v>4785</v>
      </c>
      <c r="H26" s="3">
        <v>41.356000000000002</v>
      </c>
      <c r="I26" s="3">
        <v>0.24199999999999999</v>
      </c>
      <c r="J26" s="3">
        <v>23</v>
      </c>
      <c r="K26" s="3">
        <v>50.347000000000001</v>
      </c>
      <c r="L26" s="3" t="str">
        <f t="shared" si="0"/>
        <v>سرانه فروشنده بالاتر</v>
      </c>
      <c r="M26" s="3">
        <v>1.2</v>
      </c>
      <c r="N26" s="3">
        <v>0</v>
      </c>
      <c r="O26" s="3">
        <v>0</v>
      </c>
      <c r="P26" s="3">
        <v>-3</v>
      </c>
      <c r="Q26" s="3">
        <v>-3</v>
      </c>
      <c r="R26" s="4"/>
    </row>
    <row r="27" spans="1:18" ht="19.5" x14ac:dyDescent="0.5">
      <c r="A27" s="2" t="s">
        <v>15</v>
      </c>
      <c r="B27" s="3" t="s">
        <v>78</v>
      </c>
      <c r="C27" s="3">
        <v>0.48199999999999998</v>
      </c>
      <c r="D27" s="3">
        <v>1.1000000000000001</v>
      </c>
      <c r="E27" s="3">
        <v>9.1999999999999998E-2</v>
      </c>
      <c r="F27" s="3">
        <v>83</v>
      </c>
      <c r="G27" s="3">
        <v>2481</v>
      </c>
      <c r="H27" s="3">
        <v>2.75</v>
      </c>
      <c r="I27" s="3">
        <v>0.48099999999999998</v>
      </c>
      <c r="J27" s="3">
        <v>104</v>
      </c>
      <c r="K27" s="3">
        <v>11.475</v>
      </c>
      <c r="L27" s="3" t="str">
        <f t="shared" si="0"/>
        <v>سرانه فروشنده بالاتر</v>
      </c>
      <c r="M27" s="3">
        <v>4.2</v>
      </c>
      <c r="N27" s="3">
        <v>80.900000000000006</v>
      </c>
      <c r="O27" s="3">
        <v>0</v>
      </c>
      <c r="P27" s="3">
        <v>-0.6</v>
      </c>
      <c r="Q27" s="3">
        <v>-4.97</v>
      </c>
      <c r="R27" s="4"/>
    </row>
    <row r="28" spans="1:18" ht="19.5" x14ac:dyDescent="0.5">
      <c r="A28" s="2" t="s">
        <v>15</v>
      </c>
      <c r="B28" s="3" t="s">
        <v>79</v>
      </c>
      <c r="C28" s="3">
        <v>5.3999999999999999E-2</v>
      </c>
      <c r="D28" s="3">
        <v>0.1</v>
      </c>
      <c r="E28" s="3">
        <v>5.3999999999999999E-2</v>
      </c>
      <c r="F28" s="3">
        <v>17</v>
      </c>
      <c r="G28" s="3">
        <v>2659</v>
      </c>
      <c r="H28" s="3">
        <v>8.4459999999999997</v>
      </c>
      <c r="I28" s="3">
        <v>5.3999999999999999E-2</v>
      </c>
      <c r="J28" s="3">
        <v>4</v>
      </c>
      <c r="K28" s="3">
        <v>35.896000000000001</v>
      </c>
      <c r="L28" s="3" t="str">
        <f t="shared" si="0"/>
        <v>سرانه فروشنده بالاتر</v>
      </c>
      <c r="M28" s="3">
        <v>4.3</v>
      </c>
      <c r="N28" s="3">
        <v>0</v>
      </c>
      <c r="O28" s="3">
        <v>0</v>
      </c>
      <c r="P28" s="3">
        <v>-0.49</v>
      </c>
      <c r="Q28" s="3">
        <v>-5</v>
      </c>
      <c r="R28" s="4"/>
    </row>
    <row r="29" spans="1:18" ht="19.5" x14ac:dyDescent="0.5">
      <c r="A29" s="2" t="s">
        <v>15</v>
      </c>
      <c r="B29" s="3" t="s">
        <v>80</v>
      </c>
      <c r="C29" s="3">
        <v>1.4E-2</v>
      </c>
      <c r="D29" s="3">
        <v>0.1</v>
      </c>
      <c r="E29" s="3">
        <v>1.4E-2</v>
      </c>
      <c r="F29" s="3">
        <v>38</v>
      </c>
      <c r="G29" s="3">
        <v>7341</v>
      </c>
      <c r="H29" s="3">
        <v>2.7050000000000001</v>
      </c>
      <c r="I29" s="3">
        <v>1.4E-2</v>
      </c>
      <c r="J29" s="3">
        <v>3</v>
      </c>
      <c r="K29" s="3">
        <v>34.258000000000003</v>
      </c>
      <c r="L29" s="3" t="str">
        <f t="shared" si="0"/>
        <v>سرانه فروشنده بالاتر</v>
      </c>
      <c r="M29" s="3">
        <v>12.7</v>
      </c>
      <c r="N29" s="3">
        <v>0</v>
      </c>
      <c r="O29" s="3">
        <v>0</v>
      </c>
      <c r="P29" s="3">
        <v>-0.35</v>
      </c>
      <c r="Q29" s="3">
        <v>-5</v>
      </c>
      <c r="R29" s="4"/>
    </row>
    <row r="30" spans="1:18" ht="19.5" x14ac:dyDescent="0.5">
      <c r="A30" s="2" t="s">
        <v>15</v>
      </c>
      <c r="B30" s="3" t="s">
        <v>81</v>
      </c>
      <c r="C30" s="3">
        <v>0.318</v>
      </c>
      <c r="D30" s="3">
        <v>0.1</v>
      </c>
      <c r="E30" s="3">
        <v>0.318</v>
      </c>
      <c r="F30" s="3">
        <v>9</v>
      </c>
      <c r="G30" s="3">
        <v>289</v>
      </c>
      <c r="H30" s="3">
        <v>10.211</v>
      </c>
      <c r="I30" s="3">
        <v>0.318</v>
      </c>
      <c r="J30" s="3">
        <v>2</v>
      </c>
      <c r="K30" s="3">
        <v>45.951000000000001</v>
      </c>
      <c r="L30" s="3" t="str">
        <f t="shared" si="0"/>
        <v>سرانه فروشنده بالاتر</v>
      </c>
      <c r="M30" s="3">
        <v>4.5</v>
      </c>
      <c r="N30" s="3">
        <v>0</v>
      </c>
      <c r="O30" s="3">
        <v>0</v>
      </c>
      <c r="P30" s="3">
        <v>-7.0000000000000007E-2</v>
      </c>
      <c r="Q30" s="3">
        <v>-1.97</v>
      </c>
      <c r="R30" s="4"/>
    </row>
    <row r="31" spans="1:18" ht="19.5" x14ac:dyDescent="0.5">
      <c r="A31" s="2" t="s">
        <v>15</v>
      </c>
      <c r="B31" s="3" t="s">
        <v>82</v>
      </c>
      <c r="C31" s="3">
        <v>7.2999999999999995E-2</v>
      </c>
      <c r="D31" s="3">
        <v>0.1</v>
      </c>
      <c r="E31" s="3">
        <v>7.2999999999999995E-2</v>
      </c>
      <c r="F31" s="3">
        <v>15</v>
      </c>
      <c r="G31" s="3">
        <v>1139</v>
      </c>
      <c r="H31" s="3">
        <v>5.5430000000000001</v>
      </c>
      <c r="I31" s="3">
        <v>7.2999999999999995E-2</v>
      </c>
      <c r="J31" s="3">
        <v>2</v>
      </c>
      <c r="K31" s="3">
        <v>41.573</v>
      </c>
      <c r="L31" s="3" t="str">
        <f t="shared" si="0"/>
        <v>سرانه فروشنده بالاتر</v>
      </c>
      <c r="M31" s="3">
        <v>7.5</v>
      </c>
      <c r="N31" s="3">
        <v>0</v>
      </c>
      <c r="O31" s="3">
        <v>0</v>
      </c>
      <c r="P31" s="3">
        <v>-0.1</v>
      </c>
      <c r="Q31" s="3">
        <v>-3</v>
      </c>
      <c r="R31" s="4"/>
    </row>
    <row r="32" spans="1:18" ht="19.5" x14ac:dyDescent="0.5">
      <c r="A32" s="2" t="s">
        <v>15</v>
      </c>
      <c r="B32" s="3" t="s">
        <v>83</v>
      </c>
      <c r="C32" s="3">
        <v>1.2999999999999999E-2</v>
      </c>
      <c r="D32" s="3">
        <v>0.1</v>
      </c>
      <c r="E32" s="3">
        <v>1E-3</v>
      </c>
      <c r="F32" s="3">
        <v>4</v>
      </c>
      <c r="G32" s="3">
        <v>5035</v>
      </c>
      <c r="H32" s="3">
        <v>1.2589999999999999</v>
      </c>
      <c r="I32" s="3">
        <v>1.2999999999999999E-2</v>
      </c>
      <c r="J32" s="3">
        <v>2</v>
      </c>
      <c r="K32" s="3">
        <v>32.726999999999997</v>
      </c>
      <c r="L32" s="3" t="str">
        <f t="shared" si="0"/>
        <v>سرانه فروشنده بالاتر</v>
      </c>
      <c r="M32" s="3">
        <v>26</v>
      </c>
      <c r="N32" s="3">
        <v>92.1</v>
      </c>
      <c r="O32" s="3">
        <v>0</v>
      </c>
      <c r="P32" s="3">
        <v>-0.22</v>
      </c>
      <c r="Q32" s="3">
        <v>-5</v>
      </c>
      <c r="R32" s="4"/>
    </row>
  </sheetData>
  <conditionalFormatting sqref="P2:Q32">
    <cfRule type="cellIs" dxfId="127" priority="3" operator="lessThan">
      <formula>0</formula>
    </cfRule>
    <cfRule type="cellIs" dxfId="126" priority="4" operator="greaterThan">
      <formula>0</formula>
    </cfRule>
  </conditionalFormatting>
  <conditionalFormatting sqref="L2:M32">
    <cfRule type="expression" dxfId="125" priority="1">
      <formula>($L2)="سرانه فروشنده بالاتر"</formula>
    </cfRule>
    <cfRule type="expression" dxfId="124" priority="2">
      <formula>($L2)="سرانه خریدار بالاتر"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84</v>
      </c>
      <c r="C2" s="3">
        <v>49.808</v>
      </c>
      <c r="D2" s="3">
        <v>85.2</v>
      </c>
      <c r="E2" s="3">
        <v>5.8</v>
      </c>
      <c r="F2" s="3">
        <v>775</v>
      </c>
      <c r="G2" s="3">
        <v>1711</v>
      </c>
      <c r="H2" s="3">
        <v>12.805</v>
      </c>
      <c r="I2" s="3">
        <v>19.997</v>
      </c>
      <c r="J2" s="3">
        <v>1169</v>
      </c>
      <c r="K2" s="3">
        <v>29.268000000000001</v>
      </c>
      <c r="L2" s="3" t="str">
        <f>IF((H2&gt;K2),"سرانه خریدار بالاتر","سرانه فروشنده بالاتر")</f>
        <v>سرانه فروشنده بالاتر</v>
      </c>
      <c r="M2" s="3">
        <v>2.2999999999999998</v>
      </c>
      <c r="N2" s="3">
        <v>88.3</v>
      </c>
      <c r="O2" s="3">
        <v>59.8</v>
      </c>
      <c r="P2" s="3">
        <v>0.23</v>
      </c>
      <c r="Q2" s="3">
        <v>0.35</v>
      </c>
      <c r="R2" s="4"/>
    </row>
    <row r="3" spans="1:18" ht="19.5" x14ac:dyDescent="0.5">
      <c r="A3" s="2" t="s">
        <v>15</v>
      </c>
      <c r="B3" s="3" t="s">
        <v>85</v>
      </c>
      <c r="C3" s="3">
        <v>238.20699999999999</v>
      </c>
      <c r="D3" s="3">
        <v>58.5</v>
      </c>
      <c r="E3" s="3">
        <v>219.14099999999999</v>
      </c>
      <c r="F3" s="3">
        <v>2256</v>
      </c>
      <c r="G3" s="3">
        <v>245</v>
      </c>
      <c r="H3" s="3">
        <v>23.798999999999999</v>
      </c>
      <c r="I3" s="3">
        <v>218.08500000000001</v>
      </c>
      <c r="J3" s="3">
        <v>3487</v>
      </c>
      <c r="K3" s="3">
        <v>15.323</v>
      </c>
      <c r="L3" s="3" t="str">
        <f t="shared" ref="L3:L13" si="0">IF((H3&gt;K3),"سرانه خریدار بالاتر","سرانه فروشنده بالاتر")</f>
        <v>سرانه خریدار بالاتر</v>
      </c>
      <c r="M3" s="3">
        <v>1.6</v>
      </c>
      <c r="N3" s="3">
        <v>8</v>
      </c>
      <c r="O3" s="3">
        <v>8.4</v>
      </c>
      <c r="P3" s="3">
        <v>1.32</v>
      </c>
      <c r="Q3" s="3">
        <v>2.06</v>
      </c>
      <c r="R3" s="4"/>
    </row>
    <row r="4" spans="1:18" ht="19.5" x14ac:dyDescent="0.5">
      <c r="A4" s="2" t="s">
        <v>15</v>
      </c>
      <c r="B4" s="3" t="s">
        <v>86</v>
      </c>
      <c r="C4" s="3">
        <v>150.98099999999999</v>
      </c>
      <c r="D4" s="3">
        <v>38.700000000000003</v>
      </c>
      <c r="E4" s="3">
        <v>148.33500000000001</v>
      </c>
      <c r="F4" s="3">
        <v>988</v>
      </c>
      <c r="G4" s="3">
        <v>256</v>
      </c>
      <c r="H4" s="3">
        <v>38.435000000000002</v>
      </c>
      <c r="I4" s="3">
        <v>72.977000000000004</v>
      </c>
      <c r="J4" s="3">
        <v>1695</v>
      </c>
      <c r="K4" s="3">
        <v>11.022</v>
      </c>
      <c r="L4" s="3" t="str">
        <f t="shared" si="0"/>
        <v>سرانه خریدار بالاتر</v>
      </c>
      <c r="M4" s="3">
        <v>3.5</v>
      </c>
      <c r="N4" s="3">
        <v>1.7</v>
      </c>
      <c r="O4" s="3">
        <v>51.6</v>
      </c>
      <c r="P4" s="3">
        <v>4.1399999999999997</v>
      </c>
      <c r="Q4" s="3">
        <v>4.99</v>
      </c>
      <c r="R4" s="4"/>
    </row>
    <row r="5" spans="1:18" ht="19.5" x14ac:dyDescent="0.5">
      <c r="A5" s="2" t="s">
        <v>15</v>
      </c>
      <c r="B5" s="3" t="s">
        <v>87</v>
      </c>
      <c r="C5" s="3">
        <v>141.52000000000001</v>
      </c>
      <c r="D5" s="3">
        <v>31</v>
      </c>
      <c r="E5" s="3">
        <v>141.41999999999999</v>
      </c>
      <c r="F5" s="3">
        <v>1731</v>
      </c>
      <c r="G5" s="3">
        <v>219</v>
      </c>
      <c r="H5" s="3">
        <v>17.891999999999999</v>
      </c>
      <c r="I5" s="3">
        <v>108.9</v>
      </c>
      <c r="J5" s="3">
        <v>2028</v>
      </c>
      <c r="K5" s="3">
        <v>11.76</v>
      </c>
      <c r="L5" s="3" t="str">
        <f t="shared" si="0"/>
        <v>سرانه خریدار بالاتر</v>
      </c>
      <c r="M5" s="3">
        <v>1.5</v>
      </c>
      <c r="N5" s="3">
        <v>0</v>
      </c>
      <c r="O5" s="3">
        <v>23</v>
      </c>
      <c r="P5" s="3">
        <v>1.01</v>
      </c>
      <c r="Q5" s="3">
        <v>1.61</v>
      </c>
      <c r="R5" s="4"/>
    </row>
    <row r="6" spans="1:18" ht="19.5" x14ac:dyDescent="0.5">
      <c r="A6" s="2" t="s">
        <v>15</v>
      </c>
      <c r="B6" s="3" t="s">
        <v>88</v>
      </c>
      <c r="C6" s="3">
        <v>14.863</v>
      </c>
      <c r="D6" s="3">
        <v>30.6</v>
      </c>
      <c r="E6" s="3">
        <v>9.7159999999999993</v>
      </c>
      <c r="F6" s="3">
        <v>726</v>
      </c>
      <c r="G6" s="3">
        <v>2058</v>
      </c>
      <c r="H6" s="3">
        <v>27.542000000000002</v>
      </c>
      <c r="I6" s="3">
        <v>14.278</v>
      </c>
      <c r="J6" s="3">
        <v>939</v>
      </c>
      <c r="K6" s="3">
        <v>31.292999999999999</v>
      </c>
      <c r="L6" s="3" t="str">
        <f t="shared" si="0"/>
        <v>سرانه فروشنده بالاتر</v>
      </c>
      <c r="M6" s="3">
        <v>1.1000000000000001</v>
      </c>
      <c r="N6" s="3">
        <v>34.6</v>
      </c>
      <c r="O6" s="3">
        <v>3.9</v>
      </c>
      <c r="P6" s="3">
        <v>3.47</v>
      </c>
      <c r="Q6" s="3">
        <v>4.9800000000000004</v>
      </c>
      <c r="R6" s="4"/>
    </row>
    <row r="7" spans="1:18" ht="19.5" x14ac:dyDescent="0.5">
      <c r="A7" s="2" t="s">
        <v>15</v>
      </c>
      <c r="B7" s="3" t="s">
        <v>89</v>
      </c>
      <c r="C7" s="3">
        <v>11.836</v>
      </c>
      <c r="D7" s="3">
        <v>18.100000000000001</v>
      </c>
      <c r="E7" s="3">
        <v>9.59</v>
      </c>
      <c r="F7" s="3">
        <v>310</v>
      </c>
      <c r="G7" s="3">
        <v>1533</v>
      </c>
      <c r="H7" s="3">
        <v>47.423999999999999</v>
      </c>
      <c r="I7" s="3">
        <v>5.9459999999999997</v>
      </c>
      <c r="J7" s="3">
        <v>409</v>
      </c>
      <c r="K7" s="3">
        <v>22.286999999999999</v>
      </c>
      <c r="L7" s="3" t="str">
        <f t="shared" si="0"/>
        <v>سرانه خریدار بالاتر</v>
      </c>
      <c r="M7" s="3">
        <v>2.1</v>
      </c>
      <c r="N7" s="3">
        <v>18.899999999999999</v>
      </c>
      <c r="O7" s="3">
        <v>49.7</v>
      </c>
      <c r="P7" s="3">
        <v>0.84</v>
      </c>
      <c r="Q7" s="3">
        <v>1.22</v>
      </c>
      <c r="R7" s="4"/>
    </row>
    <row r="8" spans="1:18" ht="19.5" x14ac:dyDescent="0.5">
      <c r="A8" s="2" t="s">
        <v>15</v>
      </c>
      <c r="B8" s="3" t="s">
        <v>90</v>
      </c>
      <c r="C8" s="3">
        <v>34.796999999999997</v>
      </c>
      <c r="D8" s="3">
        <v>14.6</v>
      </c>
      <c r="E8" s="3">
        <v>26.178000000000001</v>
      </c>
      <c r="F8" s="3">
        <v>490</v>
      </c>
      <c r="G8" s="3">
        <v>420</v>
      </c>
      <c r="H8" s="3">
        <v>22.437999999999999</v>
      </c>
      <c r="I8" s="3">
        <v>27.187999999999999</v>
      </c>
      <c r="J8" s="3">
        <v>638</v>
      </c>
      <c r="K8" s="3">
        <v>17.898</v>
      </c>
      <c r="L8" s="3" t="str">
        <f t="shared" si="0"/>
        <v>سرانه خریدار بالاتر</v>
      </c>
      <c r="M8" s="3">
        <v>1.3</v>
      </c>
      <c r="N8" s="3">
        <v>24.7</v>
      </c>
      <c r="O8" s="3">
        <v>21.8</v>
      </c>
      <c r="P8" s="3">
        <v>0.5</v>
      </c>
      <c r="Q8" s="3">
        <v>1.36</v>
      </c>
      <c r="R8" s="4"/>
    </row>
    <row r="9" spans="1:18" ht="19.5" x14ac:dyDescent="0.5">
      <c r="A9" s="2" t="s">
        <v>15</v>
      </c>
      <c r="B9" s="3" t="s">
        <v>91</v>
      </c>
      <c r="C9" s="3">
        <v>8.9920000000000009</v>
      </c>
      <c r="D9" s="3">
        <v>8.1</v>
      </c>
      <c r="E9" s="3">
        <v>3.415</v>
      </c>
      <c r="F9" s="3">
        <v>151</v>
      </c>
      <c r="G9" s="3">
        <v>905</v>
      </c>
      <c r="H9" s="3">
        <v>20.466999999999999</v>
      </c>
      <c r="I9" s="3">
        <v>8.2629999999999999</v>
      </c>
      <c r="J9" s="3">
        <v>426</v>
      </c>
      <c r="K9" s="3">
        <v>17.553999999999998</v>
      </c>
      <c r="L9" s="3" t="str">
        <f t="shared" si="0"/>
        <v>سرانه خریدار بالاتر</v>
      </c>
      <c r="M9" s="3">
        <v>1.2</v>
      </c>
      <c r="N9" s="3">
        <v>62</v>
      </c>
      <c r="O9" s="3">
        <v>8.1</v>
      </c>
      <c r="P9" s="3">
        <v>1.86</v>
      </c>
      <c r="Q9" s="3">
        <v>2.99</v>
      </c>
      <c r="R9" s="4"/>
    </row>
    <row r="10" spans="1:18" ht="19.5" x14ac:dyDescent="0.5">
      <c r="A10" s="2" t="s">
        <v>15</v>
      </c>
      <c r="B10" s="3" t="s">
        <v>92</v>
      </c>
      <c r="C10" s="3">
        <v>30.077000000000002</v>
      </c>
      <c r="D10" s="3">
        <v>7.8</v>
      </c>
      <c r="E10" s="3">
        <v>23.193000000000001</v>
      </c>
      <c r="F10" s="3">
        <v>328</v>
      </c>
      <c r="G10" s="3">
        <v>260</v>
      </c>
      <c r="H10" s="3">
        <v>18.385000000000002</v>
      </c>
      <c r="I10" s="3">
        <v>27.603999999999999</v>
      </c>
      <c r="J10" s="3">
        <v>824</v>
      </c>
      <c r="K10" s="3">
        <v>8.7100000000000009</v>
      </c>
      <c r="L10" s="3" t="str">
        <f t="shared" si="0"/>
        <v>سرانه خریدار بالاتر</v>
      </c>
      <c r="M10" s="3">
        <v>2.1</v>
      </c>
      <c r="N10" s="3">
        <v>22.8</v>
      </c>
      <c r="O10" s="3">
        <v>8.1999999999999993</v>
      </c>
      <c r="P10" s="3">
        <v>1.4</v>
      </c>
      <c r="Q10" s="3">
        <v>3.7</v>
      </c>
      <c r="R10" s="4"/>
    </row>
    <row r="11" spans="1:18" ht="19.5" x14ac:dyDescent="0.5">
      <c r="A11" s="2" t="s">
        <v>15</v>
      </c>
      <c r="B11" s="3" t="s">
        <v>93</v>
      </c>
      <c r="C11" s="3">
        <v>8.4930000000000003</v>
      </c>
      <c r="D11" s="3">
        <v>4.4000000000000004</v>
      </c>
      <c r="E11" s="3">
        <v>6.1079999999999997</v>
      </c>
      <c r="F11" s="3">
        <v>337</v>
      </c>
      <c r="G11" s="3">
        <v>515</v>
      </c>
      <c r="H11" s="3">
        <v>9.3339999999999996</v>
      </c>
      <c r="I11" s="3">
        <v>8.4600000000000009</v>
      </c>
      <c r="J11" s="3">
        <v>347</v>
      </c>
      <c r="K11" s="3">
        <v>12.555999999999999</v>
      </c>
      <c r="L11" s="3" t="str">
        <f t="shared" si="0"/>
        <v>سرانه فروشنده بالاتر</v>
      </c>
      <c r="M11" s="3">
        <v>1.3</v>
      </c>
      <c r="N11" s="3">
        <v>28</v>
      </c>
      <c r="O11" s="3">
        <v>0.3</v>
      </c>
      <c r="P11" s="3">
        <v>-3.39</v>
      </c>
      <c r="Q11" s="3">
        <v>-2.62</v>
      </c>
      <c r="R11" s="4"/>
    </row>
    <row r="12" spans="1:18" ht="19.5" x14ac:dyDescent="0.5">
      <c r="A12" s="2" t="s">
        <v>15</v>
      </c>
      <c r="B12" s="3" t="s">
        <v>94</v>
      </c>
      <c r="C12" s="3">
        <v>13.984</v>
      </c>
      <c r="D12" s="3">
        <v>3.9</v>
      </c>
      <c r="E12" s="3">
        <v>5.6029999999999998</v>
      </c>
      <c r="F12" s="3">
        <v>128</v>
      </c>
      <c r="G12" s="3">
        <v>278</v>
      </c>
      <c r="H12" s="3">
        <v>12.169</v>
      </c>
      <c r="I12" s="3">
        <v>9.0649999999999995</v>
      </c>
      <c r="J12" s="3">
        <v>256</v>
      </c>
      <c r="K12" s="3">
        <v>9.8439999999999994</v>
      </c>
      <c r="L12" s="3" t="str">
        <f t="shared" si="0"/>
        <v>سرانه خریدار بالاتر</v>
      </c>
      <c r="M12" s="3">
        <v>1.2</v>
      </c>
      <c r="N12" s="3">
        <v>59.9</v>
      </c>
      <c r="O12" s="3">
        <v>35.1</v>
      </c>
      <c r="P12" s="3">
        <v>-0.71</v>
      </c>
      <c r="Q12" s="3">
        <v>0.89</v>
      </c>
      <c r="R12" s="4"/>
    </row>
    <row r="13" spans="1:18" ht="19.5" x14ac:dyDescent="0.5">
      <c r="A13" s="2" t="s">
        <v>15</v>
      </c>
      <c r="B13" s="3" t="s">
        <v>95</v>
      </c>
      <c r="C13" s="3">
        <v>3.6589999999999998</v>
      </c>
      <c r="D13" s="3">
        <v>3</v>
      </c>
      <c r="E13" s="3">
        <v>1.5429999999999999</v>
      </c>
      <c r="F13" s="3">
        <v>88</v>
      </c>
      <c r="G13" s="3">
        <v>834</v>
      </c>
      <c r="H13" s="3">
        <v>14.622999999999999</v>
      </c>
      <c r="I13" s="3">
        <v>1.698</v>
      </c>
      <c r="J13" s="3">
        <v>87</v>
      </c>
      <c r="K13" s="3">
        <v>16.277000000000001</v>
      </c>
      <c r="L13" s="3" t="str">
        <f t="shared" si="0"/>
        <v>سرانه فروشنده بالاتر</v>
      </c>
      <c r="M13" s="3">
        <v>1.1000000000000001</v>
      </c>
      <c r="N13" s="3">
        <v>57.8</v>
      </c>
      <c r="O13" s="3">
        <v>53.5</v>
      </c>
      <c r="P13" s="3">
        <v>-0.6</v>
      </c>
      <c r="Q13" s="3">
        <v>-0.24</v>
      </c>
      <c r="R13" s="4"/>
    </row>
  </sheetData>
  <conditionalFormatting sqref="P2:Q13">
    <cfRule type="cellIs" dxfId="123" priority="3" operator="lessThan">
      <formula>0</formula>
    </cfRule>
    <cfRule type="cellIs" dxfId="122" priority="4" operator="greaterThan">
      <formula>0</formula>
    </cfRule>
  </conditionalFormatting>
  <conditionalFormatting sqref="L2:M13">
    <cfRule type="expression" dxfId="121" priority="1">
      <formula>($L2)="سرانه فروشنده بالاتر"</formula>
    </cfRule>
    <cfRule type="expression" dxfId="120" priority="2">
      <formula>($L2)="سرانه خریدار بالاتر"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96</v>
      </c>
      <c r="C2" s="3">
        <v>6.3159999999999998</v>
      </c>
      <c r="D2" s="3">
        <v>58.2</v>
      </c>
      <c r="E2" s="3">
        <v>5.0419999999999998</v>
      </c>
      <c r="F2" s="3">
        <v>2564</v>
      </c>
      <c r="G2" s="3">
        <v>9211</v>
      </c>
      <c r="H2" s="3">
        <v>18.113</v>
      </c>
      <c r="I2" s="3">
        <v>4.2910000000000004</v>
      </c>
      <c r="J2" s="3">
        <v>4001</v>
      </c>
      <c r="K2" s="3">
        <v>9.8789999999999996</v>
      </c>
      <c r="L2" s="3" t="str">
        <f>IF((H2&gt;K2),"سرانه خریدار بالاتر","سرانه فروشنده بالاتر")</f>
        <v>سرانه خریدار بالاتر</v>
      </c>
      <c r="M2" s="3">
        <v>1.8</v>
      </c>
      <c r="N2" s="3">
        <v>20.100000000000001</v>
      </c>
      <c r="O2" s="3">
        <v>32</v>
      </c>
      <c r="P2" s="3">
        <v>1.23</v>
      </c>
      <c r="Q2" s="3">
        <v>1.95</v>
      </c>
      <c r="R2" s="4"/>
    </row>
    <row r="3" spans="1:18" ht="19.5" x14ac:dyDescent="0.5">
      <c r="A3" s="2" t="s">
        <v>15</v>
      </c>
      <c r="B3" s="3" t="s">
        <v>97</v>
      </c>
      <c r="C3" s="3">
        <v>29.09</v>
      </c>
      <c r="D3" s="3">
        <v>26.8</v>
      </c>
      <c r="E3" s="3">
        <v>10.249000000000001</v>
      </c>
      <c r="F3" s="3">
        <v>846</v>
      </c>
      <c r="G3" s="3">
        <v>922</v>
      </c>
      <c r="H3" s="3">
        <v>11.17</v>
      </c>
      <c r="I3" s="3">
        <v>22.129000000000001</v>
      </c>
      <c r="J3" s="3">
        <v>1496</v>
      </c>
      <c r="K3" s="3">
        <v>13.638</v>
      </c>
      <c r="L3" s="3" t="str">
        <f t="shared" ref="L3:L43" si="0">IF((H3&gt;K3),"سرانه خریدار بالاتر","سرانه فروشنده بالاتر")</f>
        <v>سرانه فروشنده بالاتر</v>
      </c>
      <c r="M3" s="3">
        <v>1.2</v>
      </c>
      <c r="N3" s="3">
        <v>64.7</v>
      </c>
      <c r="O3" s="3">
        <v>23.9</v>
      </c>
      <c r="P3" s="3">
        <v>2.44</v>
      </c>
      <c r="Q3" s="3">
        <v>4.4400000000000004</v>
      </c>
      <c r="R3" s="4"/>
    </row>
    <row r="4" spans="1:18" ht="19.5" x14ac:dyDescent="0.5">
      <c r="A4" s="2" t="s">
        <v>15</v>
      </c>
      <c r="B4" s="3" t="s">
        <v>98</v>
      </c>
      <c r="C4" s="3">
        <v>17.931999999999999</v>
      </c>
      <c r="D4" s="3">
        <v>24.2</v>
      </c>
      <c r="E4" s="3">
        <v>16.311</v>
      </c>
      <c r="F4" s="3">
        <v>1352</v>
      </c>
      <c r="G4" s="3">
        <v>1348</v>
      </c>
      <c r="H4" s="3">
        <v>16.263000000000002</v>
      </c>
      <c r="I4" s="3">
        <v>12.012</v>
      </c>
      <c r="J4" s="3">
        <v>928</v>
      </c>
      <c r="K4" s="3">
        <v>17.448</v>
      </c>
      <c r="L4" s="3" t="str">
        <f t="shared" si="0"/>
        <v>سرانه فروشنده بالاتر</v>
      </c>
      <c r="M4" s="3">
        <v>1.1000000000000001</v>
      </c>
      <c r="N4" s="3">
        <v>9</v>
      </c>
      <c r="O4" s="3">
        <v>33</v>
      </c>
      <c r="P4" s="3">
        <v>-38.42</v>
      </c>
      <c r="Q4" s="3">
        <v>-40.159999999999997</v>
      </c>
      <c r="R4" s="4"/>
    </row>
    <row r="5" spans="1:18" ht="19.5" x14ac:dyDescent="0.5">
      <c r="A5" s="2" t="s">
        <v>15</v>
      </c>
      <c r="B5" s="3" t="s">
        <v>99</v>
      </c>
      <c r="C5" s="3">
        <v>24.459</v>
      </c>
      <c r="D5" s="3">
        <v>21.8</v>
      </c>
      <c r="E5" s="3">
        <v>16.202000000000002</v>
      </c>
      <c r="F5" s="3">
        <v>1597</v>
      </c>
      <c r="G5" s="3">
        <v>889</v>
      </c>
      <c r="H5" s="3">
        <v>9.0190000000000001</v>
      </c>
      <c r="I5" s="3">
        <v>24.442</v>
      </c>
      <c r="J5" s="3">
        <v>1545</v>
      </c>
      <c r="K5" s="3">
        <v>14.064</v>
      </c>
      <c r="L5" s="3" t="str">
        <f t="shared" si="0"/>
        <v>سرانه فروشنده بالاتر</v>
      </c>
      <c r="M5" s="3">
        <v>1.6</v>
      </c>
      <c r="N5" s="3">
        <v>33.700000000000003</v>
      </c>
      <c r="O5" s="3">
        <v>0</v>
      </c>
      <c r="P5" s="3">
        <v>-0.22</v>
      </c>
      <c r="Q5" s="3">
        <v>-1.46</v>
      </c>
      <c r="R5" s="4"/>
    </row>
    <row r="6" spans="1:18" ht="19.5" x14ac:dyDescent="0.5">
      <c r="A6" s="2" t="s">
        <v>15</v>
      </c>
      <c r="B6" s="3" t="s">
        <v>100</v>
      </c>
      <c r="C6" s="3">
        <v>42.811999999999998</v>
      </c>
      <c r="D6" s="3">
        <v>20</v>
      </c>
      <c r="E6" s="3">
        <v>37.631999999999998</v>
      </c>
      <c r="F6" s="3">
        <v>689</v>
      </c>
      <c r="G6" s="3">
        <v>467</v>
      </c>
      <c r="H6" s="3">
        <v>25.507000000000001</v>
      </c>
      <c r="I6" s="3">
        <v>38.533000000000001</v>
      </c>
      <c r="J6" s="3">
        <v>735</v>
      </c>
      <c r="K6" s="3">
        <v>24.483000000000001</v>
      </c>
      <c r="L6" s="3" t="str">
        <f t="shared" si="0"/>
        <v>سرانه خریدار بالاتر</v>
      </c>
      <c r="M6" s="3">
        <v>1</v>
      </c>
      <c r="N6" s="3">
        <v>12</v>
      </c>
      <c r="O6" s="3">
        <v>9.9</v>
      </c>
      <c r="P6" s="3">
        <v>1.37</v>
      </c>
      <c r="Q6" s="3">
        <v>2.64</v>
      </c>
      <c r="R6" s="4"/>
    </row>
    <row r="7" spans="1:18" ht="19.5" x14ac:dyDescent="0.5">
      <c r="A7" s="2" t="s">
        <v>15</v>
      </c>
      <c r="B7" s="3" t="s">
        <v>101</v>
      </c>
      <c r="C7" s="3">
        <v>2.0430000000000001</v>
      </c>
      <c r="D7" s="3">
        <v>19.3</v>
      </c>
      <c r="E7" s="3">
        <v>0.32700000000000001</v>
      </c>
      <c r="F7" s="3">
        <v>210</v>
      </c>
      <c r="G7" s="3">
        <v>9436</v>
      </c>
      <c r="H7" s="3">
        <v>14.693</v>
      </c>
      <c r="I7" s="3">
        <v>1.6140000000000001</v>
      </c>
      <c r="J7" s="3">
        <v>229</v>
      </c>
      <c r="K7" s="3">
        <v>66.504999999999995</v>
      </c>
      <c r="L7" s="3" t="str">
        <f t="shared" si="0"/>
        <v>سرانه فروشنده بالاتر</v>
      </c>
      <c r="M7" s="3">
        <v>4.5</v>
      </c>
      <c r="N7" s="3">
        <v>83.9</v>
      </c>
      <c r="O7" s="3">
        <v>20.9</v>
      </c>
      <c r="P7" s="3">
        <v>0.15</v>
      </c>
      <c r="Q7" s="3">
        <v>-0.28999999999999998</v>
      </c>
      <c r="R7" s="4"/>
    </row>
    <row r="8" spans="1:18" ht="19.5" x14ac:dyDescent="0.5">
      <c r="A8" s="2" t="s">
        <v>15</v>
      </c>
      <c r="B8" s="3" t="s">
        <v>102</v>
      </c>
      <c r="C8" s="3">
        <v>2.9910000000000001</v>
      </c>
      <c r="D8" s="3">
        <v>13.2</v>
      </c>
      <c r="E8" s="3">
        <v>0.67900000000000005</v>
      </c>
      <c r="F8" s="3">
        <v>264</v>
      </c>
      <c r="G8" s="3">
        <v>4425</v>
      </c>
      <c r="H8" s="3">
        <v>11.381</v>
      </c>
      <c r="I8" s="3">
        <v>2.5310000000000001</v>
      </c>
      <c r="J8" s="3">
        <v>5354</v>
      </c>
      <c r="K8" s="3">
        <v>2.0920000000000001</v>
      </c>
      <c r="L8" s="3" t="str">
        <f t="shared" si="0"/>
        <v>سرانه خریدار بالاتر</v>
      </c>
      <c r="M8" s="3">
        <v>5.4</v>
      </c>
      <c r="N8" s="3">
        <v>77.2</v>
      </c>
      <c r="O8" s="3">
        <v>15.3</v>
      </c>
      <c r="P8" s="3">
        <v>1.1000000000000001</v>
      </c>
      <c r="Q8" s="3">
        <v>1.71</v>
      </c>
      <c r="R8" s="4"/>
    </row>
    <row r="9" spans="1:18" ht="19.5" x14ac:dyDescent="0.5">
      <c r="A9" s="2" t="s">
        <v>15</v>
      </c>
      <c r="B9" s="3" t="s">
        <v>103</v>
      </c>
      <c r="C9" s="3">
        <v>0.84</v>
      </c>
      <c r="D9" s="3">
        <v>12.2</v>
      </c>
      <c r="E9" s="3">
        <v>1.7999999999999999E-2</v>
      </c>
      <c r="F9" s="3">
        <v>62</v>
      </c>
      <c r="G9" s="3">
        <v>14478</v>
      </c>
      <c r="H9" s="3">
        <v>4.2030000000000003</v>
      </c>
      <c r="I9" s="3">
        <v>0.124</v>
      </c>
      <c r="J9" s="3">
        <v>125</v>
      </c>
      <c r="K9" s="3">
        <v>14.362</v>
      </c>
      <c r="L9" s="3" t="str">
        <f t="shared" si="0"/>
        <v>سرانه فروشنده بالاتر</v>
      </c>
      <c r="M9" s="3">
        <v>3.4</v>
      </c>
      <c r="N9" s="3">
        <v>97.8</v>
      </c>
      <c r="O9" s="3">
        <v>85.2</v>
      </c>
      <c r="P9" s="3">
        <v>0.73</v>
      </c>
      <c r="Q9" s="3">
        <v>1.1599999999999999</v>
      </c>
      <c r="R9" s="4"/>
    </row>
    <row r="10" spans="1:18" ht="19.5" x14ac:dyDescent="0.5">
      <c r="A10" s="2" t="s">
        <v>15</v>
      </c>
      <c r="B10" s="3" t="s">
        <v>104</v>
      </c>
      <c r="C10" s="3">
        <v>13.052</v>
      </c>
      <c r="D10" s="3">
        <v>11.8</v>
      </c>
      <c r="E10" s="3">
        <v>10.680999999999999</v>
      </c>
      <c r="F10" s="3">
        <v>981</v>
      </c>
      <c r="G10" s="3">
        <v>903</v>
      </c>
      <c r="H10" s="3">
        <v>9.8320000000000007</v>
      </c>
      <c r="I10" s="3">
        <v>12.829000000000001</v>
      </c>
      <c r="J10" s="3">
        <v>1593</v>
      </c>
      <c r="K10" s="3">
        <v>7.2720000000000002</v>
      </c>
      <c r="L10" s="3" t="str">
        <f t="shared" si="0"/>
        <v>سرانه خریدار بالاتر</v>
      </c>
      <c r="M10" s="3">
        <v>1.4</v>
      </c>
      <c r="N10" s="3">
        <v>18.100000000000001</v>
      </c>
      <c r="O10" s="3">
        <v>1.7</v>
      </c>
      <c r="P10" s="3">
        <v>-0.89</v>
      </c>
      <c r="Q10" s="3">
        <v>-2.34</v>
      </c>
      <c r="R10" s="4"/>
    </row>
    <row r="11" spans="1:18" ht="19.5" x14ac:dyDescent="0.5">
      <c r="A11" s="2" t="s">
        <v>15</v>
      </c>
      <c r="B11" s="3" t="s">
        <v>105</v>
      </c>
      <c r="C11" s="3">
        <v>1.8520000000000001</v>
      </c>
      <c r="D11" s="3">
        <v>11.1</v>
      </c>
      <c r="E11" s="3">
        <v>1.2669999999999999</v>
      </c>
      <c r="F11" s="3">
        <v>650</v>
      </c>
      <c r="G11" s="3">
        <v>5966</v>
      </c>
      <c r="H11" s="3">
        <v>11.629</v>
      </c>
      <c r="I11" s="3">
        <v>1.716</v>
      </c>
      <c r="J11" s="3">
        <v>511</v>
      </c>
      <c r="K11" s="3">
        <v>20.035</v>
      </c>
      <c r="L11" s="3" t="str">
        <f t="shared" si="0"/>
        <v>سرانه فروشنده بالاتر</v>
      </c>
      <c r="M11" s="3">
        <v>1.7</v>
      </c>
      <c r="N11" s="3">
        <v>31.6</v>
      </c>
      <c r="O11" s="3">
        <v>7.3</v>
      </c>
      <c r="P11" s="3">
        <v>-0.45</v>
      </c>
      <c r="Q11" s="3">
        <v>-1.97</v>
      </c>
      <c r="R11" s="4"/>
    </row>
    <row r="12" spans="1:18" ht="19.5" x14ac:dyDescent="0.5">
      <c r="A12" s="2" t="s">
        <v>15</v>
      </c>
      <c r="B12" s="3" t="s">
        <v>106</v>
      </c>
      <c r="C12" s="3">
        <v>0.41399999999999998</v>
      </c>
      <c r="D12" s="3">
        <v>8.8000000000000007</v>
      </c>
      <c r="E12" s="3">
        <v>0.121</v>
      </c>
      <c r="F12" s="3">
        <v>282</v>
      </c>
      <c r="G12" s="3">
        <v>21239</v>
      </c>
      <c r="H12" s="3">
        <v>9.1129999999999995</v>
      </c>
      <c r="I12" s="3">
        <v>0.16</v>
      </c>
      <c r="J12" s="3">
        <v>343</v>
      </c>
      <c r="K12" s="3">
        <v>9.907</v>
      </c>
      <c r="L12" s="3" t="str">
        <f t="shared" si="0"/>
        <v>سرانه فروشنده بالاتر</v>
      </c>
      <c r="M12" s="3">
        <v>1.1000000000000001</v>
      </c>
      <c r="N12" s="3">
        <v>70.8</v>
      </c>
      <c r="O12" s="3">
        <v>61.3</v>
      </c>
      <c r="P12" s="3">
        <v>2.0699999999999998</v>
      </c>
      <c r="Q12" s="3">
        <v>2.56</v>
      </c>
      <c r="R12" s="4"/>
    </row>
    <row r="13" spans="1:18" ht="19.5" x14ac:dyDescent="0.5">
      <c r="A13" s="2" t="s">
        <v>15</v>
      </c>
      <c r="B13" s="3" t="s">
        <v>107</v>
      </c>
      <c r="C13" s="3">
        <v>1.08</v>
      </c>
      <c r="D13" s="3">
        <v>7.7</v>
      </c>
      <c r="E13" s="3">
        <v>0.48</v>
      </c>
      <c r="F13" s="3">
        <v>324</v>
      </c>
      <c r="G13" s="3">
        <v>7119</v>
      </c>
      <c r="H13" s="3">
        <v>10.547000000000001</v>
      </c>
      <c r="I13" s="3">
        <v>1.038</v>
      </c>
      <c r="J13" s="3">
        <v>214</v>
      </c>
      <c r="K13" s="3">
        <v>34.53</v>
      </c>
      <c r="L13" s="3" t="str">
        <f t="shared" si="0"/>
        <v>سرانه فروشنده بالاتر</v>
      </c>
      <c r="M13" s="3">
        <v>3.3</v>
      </c>
      <c r="N13" s="3">
        <v>55.5</v>
      </c>
      <c r="O13" s="3">
        <v>3.9</v>
      </c>
      <c r="P13" s="3">
        <v>-4.0599999999999996</v>
      </c>
      <c r="Q13" s="3">
        <v>-4.42</v>
      </c>
      <c r="R13" s="4"/>
    </row>
    <row r="14" spans="1:18" ht="19.5" x14ac:dyDescent="0.5">
      <c r="A14" s="2" t="s">
        <v>15</v>
      </c>
      <c r="B14" s="3" t="s">
        <v>108</v>
      </c>
      <c r="C14" s="3">
        <v>1.1140000000000001</v>
      </c>
      <c r="D14" s="3">
        <v>7.2</v>
      </c>
      <c r="E14" s="3">
        <v>0.46700000000000003</v>
      </c>
      <c r="F14" s="3">
        <v>125</v>
      </c>
      <c r="G14" s="3">
        <v>6452</v>
      </c>
      <c r="H14" s="3">
        <v>24.105</v>
      </c>
      <c r="I14" s="3">
        <v>0.79900000000000004</v>
      </c>
      <c r="J14" s="3">
        <v>191</v>
      </c>
      <c r="K14" s="3">
        <v>26.99</v>
      </c>
      <c r="L14" s="3" t="str">
        <f t="shared" si="0"/>
        <v>سرانه فروشنده بالاتر</v>
      </c>
      <c r="M14" s="3">
        <v>1.1000000000000001</v>
      </c>
      <c r="N14" s="3">
        <v>58</v>
      </c>
      <c r="O14" s="3">
        <v>28.3</v>
      </c>
      <c r="P14" s="3">
        <v>-1.06</v>
      </c>
      <c r="Q14" s="3">
        <v>-1.84</v>
      </c>
      <c r="R14" s="4"/>
    </row>
    <row r="15" spans="1:18" ht="19.5" x14ac:dyDescent="0.5">
      <c r="A15" s="2" t="s">
        <v>15</v>
      </c>
      <c r="B15" s="3" t="s">
        <v>109</v>
      </c>
      <c r="C15" s="3">
        <v>7.4569999999999999</v>
      </c>
      <c r="D15" s="3">
        <v>7</v>
      </c>
      <c r="E15" s="3">
        <v>6.8419999999999996</v>
      </c>
      <c r="F15" s="3">
        <v>268</v>
      </c>
      <c r="G15" s="3">
        <v>934</v>
      </c>
      <c r="H15" s="3">
        <v>23.844999999999999</v>
      </c>
      <c r="I15" s="3">
        <v>7.4569999999999999</v>
      </c>
      <c r="J15" s="3">
        <v>360</v>
      </c>
      <c r="K15" s="3">
        <v>19.347000000000001</v>
      </c>
      <c r="L15" s="3" t="str">
        <f t="shared" si="0"/>
        <v>سرانه خریدار بالاتر</v>
      </c>
      <c r="M15" s="3">
        <v>1.2</v>
      </c>
      <c r="N15" s="3">
        <v>8.1999999999999993</v>
      </c>
      <c r="O15" s="3">
        <v>0</v>
      </c>
      <c r="P15" s="3">
        <v>-2.0299999999999998</v>
      </c>
      <c r="Q15" s="3">
        <v>-2.4300000000000002</v>
      </c>
      <c r="R15" s="4"/>
    </row>
    <row r="16" spans="1:18" ht="19.5" x14ac:dyDescent="0.5">
      <c r="A16" s="2" t="s">
        <v>15</v>
      </c>
      <c r="B16" s="3" t="s">
        <v>110</v>
      </c>
      <c r="C16" s="3">
        <v>6.6109999999999998</v>
      </c>
      <c r="D16" s="3">
        <v>6.7</v>
      </c>
      <c r="E16" s="3">
        <v>5.9089999999999998</v>
      </c>
      <c r="F16" s="3">
        <v>241</v>
      </c>
      <c r="G16" s="3">
        <v>1008</v>
      </c>
      <c r="H16" s="3">
        <v>24.715</v>
      </c>
      <c r="I16" s="3">
        <v>5.2030000000000003</v>
      </c>
      <c r="J16" s="3">
        <v>407</v>
      </c>
      <c r="K16" s="3">
        <v>12.885999999999999</v>
      </c>
      <c r="L16" s="3" t="str">
        <f t="shared" si="0"/>
        <v>سرانه خریدار بالاتر</v>
      </c>
      <c r="M16" s="3">
        <v>1.9</v>
      </c>
      <c r="N16" s="3">
        <v>10.6</v>
      </c>
      <c r="O16" s="3">
        <v>21.2</v>
      </c>
      <c r="P16" s="3">
        <v>-0.3</v>
      </c>
      <c r="Q16" s="3">
        <v>0.1</v>
      </c>
      <c r="R16" s="4"/>
    </row>
    <row r="17" spans="1:18" ht="19.5" x14ac:dyDescent="0.5">
      <c r="A17" s="2" t="s">
        <v>15</v>
      </c>
      <c r="B17" s="3" t="s">
        <v>111</v>
      </c>
      <c r="C17" s="3">
        <v>1.984</v>
      </c>
      <c r="D17" s="3">
        <v>6.4</v>
      </c>
      <c r="E17" s="3">
        <v>0.61599999999999999</v>
      </c>
      <c r="F17" s="3">
        <v>149</v>
      </c>
      <c r="G17" s="3">
        <v>3233</v>
      </c>
      <c r="H17" s="3">
        <v>13.366</v>
      </c>
      <c r="I17" s="3">
        <v>0.628</v>
      </c>
      <c r="J17" s="3">
        <v>153</v>
      </c>
      <c r="K17" s="3">
        <v>13.27</v>
      </c>
      <c r="L17" s="3" t="str">
        <f t="shared" si="0"/>
        <v>سرانه خریدار بالاتر</v>
      </c>
      <c r="M17" s="3">
        <v>1</v>
      </c>
      <c r="N17" s="3">
        <v>68.900000000000006</v>
      </c>
      <c r="O17" s="3">
        <v>68.3</v>
      </c>
      <c r="P17" s="3">
        <v>0.37</v>
      </c>
      <c r="Q17" s="3">
        <v>-0.71</v>
      </c>
      <c r="R17" s="4"/>
    </row>
    <row r="18" spans="1:18" ht="19.5" x14ac:dyDescent="0.5">
      <c r="A18" s="2" t="s">
        <v>15</v>
      </c>
      <c r="B18" s="3" t="s">
        <v>112</v>
      </c>
      <c r="C18" s="3">
        <v>1.3080000000000001</v>
      </c>
      <c r="D18" s="3">
        <v>6.4</v>
      </c>
      <c r="E18" s="3">
        <v>3.0000000000000001E-3</v>
      </c>
      <c r="F18" s="3">
        <v>5</v>
      </c>
      <c r="G18" s="3">
        <v>4896</v>
      </c>
      <c r="H18" s="3">
        <v>2.9380000000000002</v>
      </c>
      <c r="I18" s="3">
        <v>1.258</v>
      </c>
      <c r="J18" s="3">
        <v>42</v>
      </c>
      <c r="K18" s="3">
        <v>146.64699999999999</v>
      </c>
      <c r="L18" s="3" t="str">
        <f t="shared" si="0"/>
        <v>سرانه فروشنده بالاتر</v>
      </c>
      <c r="M18" s="3">
        <v>49.9</v>
      </c>
      <c r="N18" s="3">
        <v>99.7</v>
      </c>
      <c r="O18" s="3">
        <v>3.8</v>
      </c>
      <c r="P18" s="3">
        <v>-5</v>
      </c>
      <c r="Q18" s="3">
        <v>-5</v>
      </c>
      <c r="R18" s="4"/>
    </row>
    <row r="19" spans="1:18" ht="19.5" x14ac:dyDescent="0.5">
      <c r="A19" s="2" t="s">
        <v>15</v>
      </c>
      <c r="B19" s="3" t="s">
        <v>113</v>
      </c>
      <c r="C19" s="3">
        <v>1.6639999999999999</v>
      </c>
      <c r="D19" s="3">
        <v>5.7</v>
      </c>
      <c r="E19" s="3">
        <v>0.85499999999999998</v>
      </c>
      <c r="F19" s="3">
        <v>143</v>
      </c>
      <c r="G19" s="3">
        <v>3471</v>
      </c>
      <c r="H19" s="3">
        <v>20.753</v>
      </c>
      <c r="I19" s="3">
        <v>1.43</v>
      </c>
      <c r="J19" s="3">
        <v>123</v>
      </c>
      <c r="K19" s="3">
        <v>40.353999999999999</v>
      </c>
      <c r="L19" s="3" t="str">
        <f t="shared" si="0"/>
        <v>سرانه فروشنده بالاتر</v>
      </c>
      <c r="M19" s="3">
        <v>1.9</v>
      </c>
      <c r="N19" s="3">
        <v>48.6</v>
      </c>
      <c r="O19" s="3">
        <v>14.1</v>
      </c>
      <c r="P19" s="3">
        <v>-1.48</v>
      </c>
      <c r="Q19" s="3">
        <v>-2.92</v>
      </c>
      <c r="R19" s="4"/>
    </row>
    <row r="20" spans="1:18" ht="19.5" x14ac:dyDescent="0.5">
      <c r="A20" s="2" t="s">
        <v>15</v>
      </c>
      <c r="B20" s="3" t="s">
        <v>114</v>
      </c>
      <c r="C20" s="3">
        <v>8.7590000000000003</v>
      </c>
      <c r="D20" s="3">
        <v>5.6</v>
      </c>
      <c r="E20" s="3">
        <v>8.7569999999999997</v>
      </c>
      <c r="F20" s="3">
        <v>317</v>
      </c>
      <c r="G20" s="3">
        <v>634</v>
      </c>
      <c r="H20" s="3">
        <v>17.513999999999999</v>
      </c>
      <c r="I20" s="3">
        <v>7.9080000000000004</v>
      </c>
      <c r="J20" s="3">
        <v>415</v>
      </c>
      <c r="K20" s="3">
        <v>12.081</v>
      </c>
      <c r="L20" s="3" t="str">
        <f t="shared" si="0"/>
        <v>سرانه خریدار بالاتر</v>
      </c>
      <c r="M20" s="3">
        <v>1.4</v>
      </c>
      <c r="N20" s="3">
        <v>0</v>
      </c>
      <c r="O20" s="3">
        <v>9.6999999999999993</v>
      </c>
      <c r="P20" s="3">
        <v>-1.37</v>
      </c>
      <c r="Q20" s="3">
        <v>-1.4</v>
      </c>
      <c r="R20" s="4"/>
    </row>
    <row r="21" spans="1:18" ht="19.5" x14ac:dyDescent="0.5">
      <c r="A21" s="2" t="s">
        <v>15</v>
      </c>
      <c r="B21" s="3" t="s">
        <v>115</v>
      </c>
      <c r="C21" s="3">
        <v>0.86099999999999999</v>
      </c>
      <c r="D21" s="3">
        <v>5.3</v>
      </c>
      <c r="E21" s="3">
        <v>0.115</v>
      </c>
      <c r="F21" s="3">
        <v>102</v>
      </c>
      <c r="G21" s="3">
        <v>6138</v>
      </c>
      <c r="H21" s="3">
        <v>6.92</v>
      </c>
      <c r="I21" s="3">
        <v>0.78500000000000003</v>
      </c>
      <c r="J21" s="3">
        <v>591</v>
      </c>
      <c r="K21" s="3">
        <v>8.1530000000000005</v>
      </c>
      <c r="L21" s="3" t="str">
        <f t="shared" si="0"/>
        <v>سرانه فروشنده بالاتر</v>
      </c>
      <c r="M21" s="3">
        <v>1.2</v>
      </c>
      <c r="N21" s="3">
        <v>86.6</v>
      </c>
      <c r="O21" s="3">
        <v>8.8000000000000007</v>
      </c>
      <c r="P21" s="3">
        <v>-0.11</v>
      </c>
      <c r="Q21" s="3">
        <v>-0.24</v>
      </c>
      <c r="R21" s="4"/>
    </row>
    <row r="22" spans="1:18" ht="19.5" x14ac:dyDescent="0.5">
      <c r="A22" s="2" t="s">
        <v>15</v>
      </c>
      <c r="B22" s="3" t="s">
        <v>116</v>
      </c>
      <c r="C22" s="3">
        <v>2.38</v>
      </c>
      <c r="D22" s="3">
        <v>5.0999999999999996</v>
      </c>
      <c r="E22" s="3">
        <v>2.254</v>
      </c>
      <c r="F22" s="3">
        <v>362</v>
      </c>
      <c r="G22" s="3">
        <v>2147</v>
      </c>
      <c r="H22" s="3">
        <v>13.368</v>
      </c>
      <c r="I22" s="3">
        <v>2.343</v>
      </c>
      <c r="J22" s="3">
        <v>438</v>
      </c>
      <c r="K22" s="3">
        <v>11.484999999999999</v>
      </c>
      <c r="L22" s="3" t="str">
        <f t="shared" si="0"/>
        <v>سرانه خریدار بالاتر</v>
      </c>
      <c r="M22" s="3">
        <v>1.2</v>
      </c>
      <c r="N22" s="3">
        <v>5.3</v>
      </c>
      <c r="O22" s="3">
        <v>1.5</v>
      </c>
      <c r="P22" s="3">
        <v>0.14000000000000001</v>
      </c>
      <c r="Q22" s="3">
        <v>0</v>
      </c>
      <c r="R22" s="4"/>
    </row>
    <row r="23" spans="1:18" ht="19.5" x14ac:dyDescent="0.5">
      <c r="A23" s="2" t="s">
        <v>15</v>
      </c>
      <c r="B23" s="3" t="s">
        <v>117</v>
      </c>
      <c r="C23" s="3">
        <v>6.1429999999999998</v>
      </c>
      <c r="D23" s="3">
        <v>4.8</v>
      </c>
      <c r="E23" s="3">
        <v>6.1429999999999998</v>
      </c>
      <c r="F23" s="3">
        <v>32</v>
      </c>
      <c r="G23" s="3">
        <v>778</v>
      </c>
      <c r="H23" s="3">
        <v>149.352</v>
      </c>
      <c r="I23" s="3">
        <v>5.7910000000000004</v>
      </c>
      <c r="J23" s="3">
        <v>355</v>
      </c>
      <c r="K23" s="3">
        <v>12.691000000000001</v>
      </c>
      <c r="L23" s="3" t="str">
        <f t="shared" si="0"/>
        <v>سرانه خریدار بالاتر</v>
      </c>
      <c r="M23" s="3">
        <v>11.8</v>
      </c>
      <c r="N23" s="3">
        <v>0</v>
      </c>
      <c r="O23" s="3">
        <v>5.7</v>
      </c>
      <c r="P23" s="3">
        <v>1.99</v>
      </c>
      <c r="Q23" s="3">
        <v>1.99</v>
      </c>
      <c r="R23" s="4"/>
    </row>
    <row r="24" spans="1:18" ht="19.5" x14ac:dyDescent="0.5">
      <c r="A24" s="2" t="s">
        <v>15</v>
      </c>
      <c r="B24" s="3" t="s">
        <v>118</v>
      </c>
      <c r="C24" s="3">
        <v>0.83899999999999997</v>
      </c>
      <c r="D24" s="3">
        <v>4.2</v>
      </c>
      <c r="E24" s="3">
        <v>0.2</v>
      </c>
      <c r="F24" s="3">
        <v>71</v>
      </c>
      <c r="G24" s="3">
        <v>5056</v>
      </c>
      <c r="H24" s="3">
        <v>14.242000000000001</v>
      </c>
      <c r="I24" s="3">
        <v>0.35799999999999998</v>
      </c>
      <c r="J24" s="3">
        <v>49</v>
      </c>
      <c r="K24" s="3">
        <v>36.94</v>
      </c>
      <c r="L24" s="3" t="str">
        <f t="shared" si="0"/>
        <v>سرانه فروشنده بالاتر</v>
      </c>
      <c r="M24" s="3">
        <v>2.6</v>
      </c>
      <c r="N24" s="3">
        <v>76.2</v>
      </c>
      <c r="O24" s="3">
        <v>57.4</v>
      </c>
      <c r="P24" s="3">
        <v>0.06</v>
      </c>
      <c r="Q24" s="3">
        <v>0.14000000000000001</v>
      </c>
      <c r="R24" s="4"/>
    </row>
    <row r="25" spans="1:18" ht="19.5" x14ac:dyDescent="0.5">
      <c r="A25" s="2" t="s">
        <v>15</v>
      </c>
      <c r="B25" s="3" t="s">
        <v>119</v>
      </c>
      <c r="C25" s="3">
        <v>2.1040000000000001</v>
      </c>
      <c r="D25" s="3">
        <v>3.8</v>
      </c>
      <c r="E25" s="3">
        <v>0.72799999999999998</v>
      </c>
      <c r="F25" s="3">
        <v>88</v>
      </c>
      <c r="G25" s="3">
        <v>1816</v>
      </c>
      <c r="H25" s="3">
        <v>15.023</v>
      </c>
      <c r="I25" s="3">
        <v>1.5840000000000001</v>
      </c>
      <c r="J25" s="3">
        <v>176</v>
      </c>
      <c r="K25" s="3">
        <v>16.344000000000001</v>
      </c>
      <c r="L25" s="3" t="str">
        <f t="shared" si="0"/>
        <v>سرانه فروشنده بالاتر</v>
      </c>
      <c r="M25" s="3">
        <v>1.1000000000000001</v>
      </c>
      <c r="N25" s="3">
        <v>65.3</v>
      </c>
      <c r="O25" s="3">
        <v>24.7</v>
      </c>
      <c r="P25" s="3">
        <v>0</v>
      </c>
      <c r="Q25" s="3">
        <v>-1.21</v>
      </c>
      <c r="R25" s="4"/>
    </row>
    <row r="26" spans="1:18" ht="19.5" x14ac:dyDescent="0.5">
      <c r="A26" s="2" t="s">
        <v>15</v>
      </c>
      <c r="B26" s="3" t="s">
        <v>120</v>
      </c>
      <c r="C26" s="3">
        <v>0.126</v>
      </c>
      <c r="D26" s="3">
        <v>3.8</v>
      </c>
      <c r="E26" s="3">
        <v>0.106</v>
      </c>
      <c r="F26" s="3">
        <v>268</v>
      </c>
      <c r="G26" s="3">
        <v>30192</v>
      </c>
      <c r="H26" s="3">
        <v>11.942</v>
      </c>
      <c r="I26" s="3">
        <v>0.104</v>
      </c>
      <c r="J26" s="3">
        <v>110</v>
      </c>
      <c r="K26" s="3">
        <v>28.545000000000002</v>
      </c>
      <c r="L26" s="3" t="str">
        <f t="shared" si="0"/>
        <v>سرانه فروشنده بالاتر</v>
      </c>
      <c r="M26" s="3">
        <v>2.4</v>
      </c>
      <c r="N26" s="3">
        <v>16</v>
      </c>
      <c r="O26" s="3">
        <v>17.399999999999999</v>
      </c>
      <c r="P26" s="3">
        <v>-0.88</v>
      </c>
      <c r="Q26" s="3">
        <v>-1.51</v>
      </c>
      <c r="R26" s="4"/>
    </row>
    <row r="27" spans="1:18" ht="19.5" x14ac:dyDescent="0.5">
      <c r="A27" s="2" t="s">
        <v>15</v>
      </c>
      <c r="B27" s="3" t="s">
        <v>121</v>
      </c>
      <c r="C27" s="3">
        <v>4.6840000000000002</v>
      </c>
      <c r="D27" s="3">
        <v>2.9</v>
      </c>
      <c r="E27" s="3">
        <v>3.1760000000000002</v>
      </c>
      <c r="F27" s="3">
        <v>196</v>
      </c>
      <c r="G27" s="3">
        <v>623</v>
      </c>
      <c r="H27" s="3">
        <v>10.095000000000001</v>
      </c>
      <c r="I27" s="3">
        <v>4.3339999999999996</v>
      </c>
      <c r="J27" s="3">
        <v>183</v>
      </c>
      <c r="K27" s="3">
        <v>14.755000000000001</v>
      </c>
      <c r="L27" s="3" t="str">
        <f t="shared" si="0"/>
        <v>سرانه فروشنده بالاتر</v>
      </c>
      <c r="M27" s="3">
        <v>1.5</v>
      </c>
      <c r="N27" s="3">
        <v>32.1</v>
      </c>
      <c r="O27" s="3">
        <v>7.4</v>
      </c>
      <c r="P27" s="3">
        <v>-0.64</v>
      </c>
      <c r="Q27" s="3">
        <v>-2.5499999999999998</v>
      </c>
      <c r="R27" s="4"/>
    </row>
    <row r="28" spans="1:18" ht="19.5" x14ac:dyDescent="0.5">
      <c r="A28" s="2" t="s">
        <v>15</v>
      </c>
      <c r="B28" s="3" t="s">
        <v>122</v>
      </c>
      <c r="C28" s="3">
        <v>2.101</v>
      </c>
      <c r="D28" s="3">
        <v>2.6</v>
      </c>
      <c r="E28" s="3">
        <v>1.8009999999999999</v>
      </c>
      <c r="F28" s="3">
        <v>153</v>
      </c>
      <c r="G28" s="3">
        <v>1238</v>
      </c>
      <c r="H28" s="3">
        <v>14.573</v>
      </c>
      <c r="I28" s="3">
        <v>2.0960000000000001</v>
      </c>
      <c r="J28" s="3">
        <v>299</v>
      </c>
      <c r="K28" s="3">
        <v>8.6780000000000008</v>
      </c>
      <c r="L28" s="3" t="str">
        <f t="shared" si="0"/>
        <v>سرانه خریدار بالاتر</v>
      </c>
      <c r="M28" s="3">
        <v>1.7</v>
      </c>
      <c r="N28" s="3">
        <v>14.2</v>
      </c>
      <c r="O28" s="3">
        <v>0.2</v>
      </c>
      <c r="P28" s="3">
        <v>-3.96</v>
      </c>
      <c r="Q28" s="3">
        <v>-2.87</v>
      </c>
      <c r="R28" s="4"/>
    </row>
    <row r="29" spans="1:18" ht="19.5" x14ac:dyDescent="0.5">
      <c r="A29" s="2" t="s">
        <v>15</v>
      </c>
      <c r="B29" s="3" t="s">
        <v>123</v>
      </c>
      <c r="C29" s="3">
        <v>0.81899999999999995</v>
      </c>
      <c r="D29" s="3">
        <v>2.1</v>
      </c>
      <c r="E29" s="3">
        <v>0.73599999999999999</v>
      </c>
      <c r="F29" s="3">
        <v>115</v>
      </c>
      <c r="G29" s="3">
        <v>2537</v>
      </c>
      <c r="H29" s="3">
        <v>16.236999999999998</v>
      </c>
      <c r="I29" s="3">
        <v>0.40400000000000003</v>
      </c>
      <c r="J29" s="3">
        <v>139</v>
      </c>
      <c r="K29" s="3">
        <v>7.3739999999999997</v>
      </c>
      <c r="L29" s="3" t="str">
        <f t="shared" si="0"/>
        <v>سرانه خریدار بالاتر</v>
      </c>
      <c r="M29" s="3">
        <v>2.2000000000000002</v>
      </c>
      <c r="N29" s="3">
        <v>10.1</v>
      </c>
      <c r="O29" s="3">
        <v>50.6</v>
      </c>
      <c r="P29" s="3">
        <v>0</v>
      </c>
      <c r="Q29" s="3">
        <v>-0.08</v>
      </c>
      <c r="R29" s="4"/>
    </row>
    <row r="30" spans="1:18" ht="19.5" x14ac:dyDescent="0.5">
      <c r="A30" s="2" t="s">
        <v>15</v>
      </c>
      <c r="B30" s="3" t="s">
        <v>124</v>
      </c>
      <c r="C30" s="3">
        <v>0.16600000000000001</v>
      </c>
      <c r="D30" s="3">
        <v>2</v>
      </c>
      <c r="E30" s="3">
        <v>0.10199999999999999</v>
      </c>
      <c r="F30" s="3">
        <v>50</v>
      </c>
      <c r="G30" s="3">
        <v>12239</v>
      </c>
      <c r="H30" s="3">
        <v>24.968</v>
      </c>
      <c r="I30" s="3">
        <v>0.14899999999999999</v>
      </c>
      <c r="J30" s="3">
        <v>57</v>
      </c>
      <c r="K30" s="3">
        <v>31.992999999999999</v>
      </c>
      <c r="L30" s="3" t="str">
        <f t="shared" si="0"/>
        <v>سرانه فروشنده بالاتر</v>
      </c>
      <c r="M30" s="3">
        <v>1.3</v>
      </c>
      <c r="N30" s="3">
        <v>38.299999999999997</v>
      </c>
      <c r="O30" s="3">
        <v>10.1</v>
      </c>
      <c r="P30" s="3">
        <v>-1.3</v>
      </c>
      <c r="Q30" s="3">
        <v>-1.34</v>
      </c>
      <c r="R30" s="4"/>
    </row>
    <row r="31" spans="1:18" ht="19.5" x14ac:dyDescent="0.5">
      <c r="A31" s="2" t="s">
        <v>15</v>
      </c>
      <c r="B31" s="3" t="s">
        <v>125</v>
      </c>
      <c r="C31" s="3">
        <v>0.77900000000000003</v>
      </c>
      <c r="D31" s="3">
        <v>1.9</v>
      </c>
      <c r="E31" s="3">
        <v>0.28299999999999997</v>
      </c>
      <c r="F31" s="3">
        <v>89</v>
      </c>
      <c r="G31" s="3">
        <v>2432</v>
      </c>
      <c r="H31" s="3">
        <v>7.7329999999999997</v>
      </c>
      <c r="I31" s="3">
        <v>0.69399999999999995</v>
      </c>
      <c r="J31" s="3">
        <v>233</v>
      </c>
      <c r="K31" s="3">
        <v>7.2439999999999998</v>
      </c>
      <c r="L31" s="3" t="str">
        <f t="shared" si="0"/>
        <v>سرانه خریدار بالاتر</v>
      </c>
      <c r="M31" s="3">
        <v>1.1000000000000001</v>
      </c>
      <c r="N31" s="3">
        <v>63.6</v>
      </c>
      <c r="O31" s="3">
        <v>10.8</v>
      </c>
      <c r="P31" s="3">
        <v>-1.06</v>
      </c>
      <c r="Q31" s="3">
        <v>-1.95</v>
      </c>
      <c r="R31" s="4"/>
    </row>
    <row r="32" spans="1:18" ht="19.5" x14ac:dyDescent="0.5">
      <c r="A32" s="2" t="s">
        <v>15</v>
      </c>
      <c r="B32" s="3" t="s">
        <v>126</v>
      </c>
      <c r="C32" s="3">
        <v>0.25</v>
      </c>
      <c r="D32" s="3">
        <v>1.7</v>
      </c>
      <c r="E32" s="3">
        <v>0.245</v>
      </c>
      <c r="F32" s="3">
        <v>61</v>
      </c>
      <c r="G32" s="3">
        <v>6804</v>
      </c>
      <c r="H32" s="3">
        <v>27.327999999999999</v>
      </c>
      <c r="I32" s="3">
        <v>9.4E-2</v>
      </c>
      <c r="J32" s="3">
        <v>58</v>
      </c>
      <c r="K32" s="3">
        <v>11.026999999999999</v>
      </c>
      <c r="L32" s="3" t="str">
        <f t="shared" si="0"/>
        <v>سرانه خریدار بالاتر</v>
      </c>
      <c r="M32" s="3">
        <v>2.5</v>
      </c>
      <c r="N32" s="3">
        <v>1.8</v>
      </c>
      <c r="O32" s="3">
        <v>62.3</v>
      </c>
      <c r="P32" s="3">
        <v>0.18</v>
      </c>
      <c r="Q32" s="3">
        <v>0.15</v>
      </c>
      <c r="R32" s="4"/>
    </row>
    <row r="33" spans="1:18" ht="19.5" x14ac:dyDescent="0.5">
      <c r="A33" s="2" t="s">
        <v>15</v>
      </c>
      <c r="B33" s="3" t="s">
        <v>127</v>
      </c>
      <c r="C33" s="3">
        <v>0.50700000000000001</v>
      </c>
      <c r="D33" s="3">
        <v>1.2</v>
      </c>
      <c r="E33" s="3">
        <v>0.307</v>
      </c>
      <c r="F33" s="3">
        <v>69</v>
      </c>
      <c r="G33" s="3">
        <v>2320</v>
      </c>
      <c r="H33" s="3">
        <v>10.321999999999999</v>
      </c>
      <c r="I33" s="3">
        <v>0.31900000000000001</v>
      </c>
      <c r="J33" s="3">
        <v>113</v>
      </c>
      <c r="K33" s="3">
        <v>6.5490000000000004</v>
      </c>
      <c r="L33" s="3" t="str">
        <f t="shared" si="0"/>
        <v>سرانه خریدار بالاتر</v>
      </c>
      <c r="M33" s="3">
        <v>1.6</v>
      </c>
      <c r="N33" s="3">
        <v>39.4</v>
      </c>
      <c r="O33" s="3">
        <v>37</v>
      </c>
      <c r="P33" s="3">
        <v>-2.23</v>
      </c>
      <c r="Q33" s="3">
        <v>-0.55000000000000004</v>
      </c>
      <c r="R33" s="4"/>
    </row>
    <row r="34" spans="1:18" ht="19.5" x14ac:dyDescent="0.5">
      <c r="A34" s="2" t="s">
        <v>15</v>
      </c>
      <c r="B34" s="3" t="s">
        <v>128</v>
      </c>
      <c r="C34" s="3">
        <v>0.18</v>
      </c>
      <c r="D34" s="3">
        <v>1.2</v>
      </c>
      <c r="E34" s="3">
        <v>0.17</v>
      </c>
      <c r="F34" s="3">
        <v>68</v>
      </c>
      <c r="G34" s="3">
        <v>6476</v>
      </c>
      <c r="H34" s="3">
        <v>16.190000000000001</v>
      </c>
      <c r="I34" s="3">
        <v>0.18</v>
      </c>
      <c r="J34" s="3">
        <v>82</v>
      </c>
      <c r="K34" s="3">
        <v>14.215999999999999</v>
      </c>
      <c r="L34" s="3" t="str">
        <f t="shared" si="0"/>
        <v>سرانه خریدار بالاتر</v>
      </c>
      <c r="M34" s="3">
        <v>1.1000000000000001</v>
      </c>
      <c r="N34" s="3">
        <v>5.5</v>
      </c>
      <c r="O34" s="3">
        <v>0</v>
      </c>
      <c r="P34" s="3">
        <v>-1.4</v>
      </c>
      <c r="Q34" s="3">
        <v>0.76</v>
      </c>
      <c r="R34" s="4"/>
    </row>
    <row r="35" spans="1:18" ht="19.5" x14ac:dyDescent="0.5">
      <c r="A35" s="2" t="s">
        <v>15</v>
      </c>
      <c r="B35" s="3" t="s">
        <v>129</v>
      </c>
      <c r="C35" s="3">
        <v>0.40100000000000002</v>
      </c>
      <c r="D35" s="3">
        <v>0.9</v>
      </c>
      <c r="E35" s="3">
        <v>1E-3</v>
      </c>
      <c r="F35" s="3">
        <v>3</v>
      </c>
      <c r="G35" s="3">
        <v>2297</v>
      </c>
      <c r="H35" s="3">
        <v>0.76600000000000001</v>
      </c>
      <c r="I35" s="3">
        <v>0.40100000000000002</v>
      </c>
      <c r="J35" s="3">
        <v>12</v>
      </c>
      <c r="K35" s="3">
        <v>76.757999999999996</v>
      </c>
      <c r="L35" s="3" t="str">
        <f t="shared" si="0"/>
        <v>سرانه فروشنده بالاتر</v>
      </c>
      <c r="M35" s="3">
        <v>100.2</v>
      </c>
      <c r="N35" s="3">
        <v>99.6</v>
      </c>
      <c r="O35" s="3">
        <v>0</v>
      </c>
      <c r="P35" s="3">
        <v>-3.32</v>
      </c>
      <c r="Q35" s="3">
        <v>-4.97</v>
      </c>
      <c r="R35" s="4"/>
    </row>
    <row r="36" spans="1:18" ht="19.5" x14ac:dyDescent="0.5">
      <c r="A36" s="2" t="s">
        <v>15</v>
      </c>
      <c r="B36" s="3" t="s">
        <v>130</v>
      </c>
      <c r="C36" s="3">
        <v>2.137</v>
      </c>
      <c r="D36" s="3">
        <v>0.8</v>
      </c>
      <c r="E36" s="3">
        <v>0.13700000000000001</v>
      </c>
      <c r="F36" s="3">
        <v>16</v>
      </c>
      <c r="G36" s="3">
        <v>378</v>
      </c>
      <c r="H36" s="3">
        <v>3.2370000000000001</v>
      </c>
      <c r="I36" s="3">
        <v>2.137</v>
      </c>
      <c r="J36" s="3">
        <v>14</v>
      </c>
      <c r="K36" s="3">
        <v>57.698999999999998</v>
      </c>
      <c r="L36" s="3" t="str">
        <f t="shared" si="0"/>
        <v>سرانه فروشنده بالاتر</v>
      </c>
      <c r="M36" s="3">
        <v>17.8</v>
      </c>
      <c r="N36" s="3">
        <v>93.5</v>
      </c>
      <c r="O36" s="3">
        <v>0</v>
      </c>
      <c r="P36" s="3">
        <v>-2.5499999999999998</v>
      </c>
      <c r="Q36" s="3">
        <v>-2.99</v>
      </c>
      <c r="R36" s="4"/>
    </row>
    <row r="37" spans="1:18" ht="19.5" x14ac:dyDescent="0.5">
      <c r="A37" s="2" t="s">
        <v>15</v>
      </c>
      <c r="B37" s="3" t="s">
        <v>131</v>
      </c>
      <c r="C37" s="3">
        <v>0.17299999999999999</v>
      </c>
      <c r="D37" s="3">
        <v>0.7</v>
      </c>
      <c r="E37" s="3">
        <v>0.13500000000000001</v>
      </c>
      <c r="F37" s="3">
        <v>67</v>
      </c>
      <c r="G37" s="3">
        <v>4252</v>
      </c>
      <c r="H37" s="3">
        <v>8.5670000000000002</v>
      </c>
      <c r="I37" s="3">
        <v>0.123</v>
      </c>
      <c r="J37" s="3">
        <v>82</v>
      </c>
      <c r="K37" s="3">
        <v>6.3780000000000001</v>
      </c>
      <c r="L37" s="3" t="str">
        <f t="shared" si="0"/>
        <v>سرانه خریدار بالاتر</v>
      </c>
      <c r="M37" s="3">
        <v>1.3</v>
      </c>
      <c r="N37" s="3">
        <v>22</v>
      </c>
      <c r="O37" s="3">
        <v>28.9</v>
      </c>
      <c r="P37" s="3">
        <v>-0.02</v>
      </c>
      <c r="Q37" s="3">
        <v>-0.24</v>
      </c>
      <c r="R37" s="4"/>
    </row>
    <row r="38" spans="1:18" ht="19.5" x14ac:dyDescent="0.5">
      <c r="A38" s="2" t="s">
        <v>15</v>
      </c>
      <c r="B38" s="3" t="s">
        <v>132</v>
      </c>
      <c r="C38" s="3">
        <v>6.4000000000000001E-2</v>
      </c>
      <c r="D38" s="3">
        <v>0.6</v>
      </c>
      <c r="E38" s="3">
        <v>6.4000000000000001E-2</v>
      </c>
      <c r="F38" s="3">
        <v>2</v>
      </c>
      <c r="G38" s="3">
        <v>9187</v>
      </c>
      <c r="H38" s="3">
        <v>293.98399999999998</v>
      </c>
      <c r="I38" s="3">
        <v>6.4000000000000001E-2</v>
      </c>
      <c r="J38" s="3">
        <v>5</v>
      </c>
      <c r="K38" s="3">
        <v>117.59399999999999</v>
      </c>
      <c r="L38" s="3" t="str">
        <f t="shared" si="0"/>
        <v>سرانه خریدار بالاتر</v>
      </c>
      <c r="M38" s="3">
        <v>2.5</v>
      </c>
      <c r="N38" s="3">
        <v>0</v>
      </c>
      <c r="O38" s="3">
        <v>0</v>
      </c>
      <c r="P38" s="3">
        <v>2</v>
      </c>
      <c r="Q38" s="3">
        <v>2</v>
      </c>
      <c r="R38" s="4"/>
    </row>
    <row r="39" spans="1:18" ht="19.5" x14ac:dyDescent="0.5">
      <c r="A39" s="2" t="s">
        <v>15</v>
      </c>
      <c r="B39" s="3" t="s">
        <v>133</v>
      </c>
      <c r="C39" s="3">
        <v>0.13700000000000001</v>
      </c>
      <c r="D39" s="3">
        <v>0.5</v>
      </c>
      <c r="E39" s="3">
        <v>0.13700000000000001</v>
      </c>
      <c r="F39" s="3">
        <v>11</v>
      </c>
      <c r="G39" s="3">
        <v>3197</v>
      </c>
      <c r="H39" s="3">
        <v>39.817</v>
      </c>
      <c r="I39" s="3">
        <v>0.13700000000000001</v>
      </c>
      <c r="J39" s="3">
        <v>696</v>
      </c>
      <c r="K39" s="3">
        <v>0.629</v>
      </c>
      <c r="L39" s="3" t="str">
        <f t="shared" si="0"/>
        <v>سرانه خریدار بالاتر</v>
      </c>
      <c r="M39" s="3">
        <v>63.3</v>
      </c>
      <c r="N39" s="3">
        <v>0</v>
      </c>
      <c r="O39" s="3">
        <v>0</v>
      </c>
      <c r="P39" s="3">
        <v>1.44</v>
      </c>
      <c r="Q39" s="3">
        <v>5</v>
      </c>
      <c r="R39" s="4"/>
    </row>
    <row r="40" spans="1:18" ht="19.5" x14ac:dyDescent="0.5">
      <c r="A40" s="2" t="s">
        <v>15</v>
      </c>
      <c r="B40" s="3" t="s">
        <v>134</v>
      </c>
      <c r="C40" s="3">
        <v>2.1999999999999999E-2</v>
      </c>
      <c r="D40" s="3">
        <v>0.3</v>
      </c>
      <c r="E40" s="3">
        <v>1.9E-2</v>
      </c>
      <c r="F40" s="3">
        <v>54</v>
      </c>
      <c r="G40" s="3">
        <v>14725</v>
      </c>
      <c r="H40" s="3">
        <v>5.181</v>
      </c>
      <c r="I40" s="3">
        <v>1.7000000000000001E-2</v>
      </c>
      <c r="J40" s="3">
        <v>41</v>
      </c>
      <c r="K40" s="3">
        <v>6.1050000000000004</v>
      </c>
      <c r="L40" s="3" t="str">
        <f t="shared" si="0"/>
        <v>سرانه فروشنده بالاتر</v>
      </c>
      <c r="M40" s="3">
        <v>1.2</v>
      </c>
      <c r="N40" s="3">
        <v>12.9</v>
      </c>
      <c r="O40" s="3">
        <v>23</v>
      </c>
      <c r="P40" s="3">
        <v>-0.09</v>
      </c>
      <c r="Q40" s="3">
        <v>-2.4300000000000002</v>
      </c>
      <c r="R40" s="4"/>
    </row>
    <row r="41" spans="1:18" ht="19.5" x14ac:dyDescent="0.5">
      <c r="A41" s="2" t="s">
        <v>15</v>
      </c>
      <c r="B41" s="3" t="s">
        <v>135</v>
      </c>
      <c r="C41" s="3">
        <v>3.1E-2</v>
      </c>
      <c r="D41" s="3">
        <v>0.3</v>
      </c>
      <c r="E41" s="3">
        <v>3.1E-2</v>
      </c>
      <c r="F41" s="3">
        <v>8</v>
      </c>
      <c r="G41" s="3">
        <v>10095</v>
      </c>
      <c r="H41" s="3">
        <v>39.118000000000002</v>
      </c>
      <c r="I41" s="3">
        <v>3.1E-2</v>
      </c>
      <c r="J41" s="3">
        <v>2</v>
      </c>
      <c r="K41" s="3">
        <v>156.47200000000001</v>
      </c>
      <c r="L41" s="3" t="str">
        <f t="shared" si="0"/>
        <v>سرانه فروشنده بالاتر</v>
      </c>
      <c r="M41" s="3">
        <v>4</v>
      </c>
      <c r="N41" s="3">
        <v>0</v>
      </c>
      <c r="O41" s="3">
        <v>0</v>
      </c>
      <c r="P41" s="3">
        <v>-0.61</v>
      </c>
      <c r="Q41" s="3">
        <v>-2</v>
      </c>
      <c r="R41" s="4"/>
    </row>
    <row r="42" spans="1:18" ht="19.5" x14ac:dyDescent="0.5">
      <c r="A42" s="2" t="s">
        <v>15</v>
      </c>
      <c r="B42" s="3" t="s">
        <v>136</v>
      </c>
      <c r="C42" s="3">
        <v>2.5999999999999999E-2</v>
      </c>
      <c r="D42" s="3">
        <v>0.2</v>
      </c>
      <c r="E42" s="3">
        <v>2.5999999999999999E-2</v>
      </c>
      <c r="F42" s="3">
        <v>18</v>
      </c>
      <c r="G42" s="3">
        <v>8259</v>
      </c>
      <c r="H42" s="3">
        <v>11.93</v>
      </c>
      <c r="I42" s="3">
        <v>1.6E-2</v>
      </c>
      <c r="J42" s="3">
        <v>20</v>
      </c>
      <c r="K42" s="3">
        <v>6.6070000000000002</v>
      </c>
      <c r="L42" s="3" t="str">
        <f t="shared" si="0"/>
        <v>سرانه خریدار بالاتر</v>
      </c>
      <c r="M42" s="3">
        <v>1.8</v>
      </c>
      <c r="N42" s="3">
        <v>0</v>
      </c>
      <c r="O42" s="3">
        <v>37.799999999999997</v>
      </c>
      <c r="P42" s="3">
        <v>0</v>
      </c>
      <c r="Q42" s="3">
        <v>0.12</v>
      </c>
      <c r="R42" s="4"/>
    </row>
    <row r="43" spans="1:18" ht="19.5" x14ac:dyDescent="0.5">
      <c r="A43" s="2" t="s">
        <v>15</v>
      </c>
      <c r="B43" s="3" t="s">
        <v>137</v>
      </c>
      <c r="C43" s="3">
        <v>5.0000000000000001E-3</v>
      </c>
      <c r="D43" s="3">
        <v>0.1</v>
      </c>
      <c r="E43" s="3">
        <v>5.0000000000000001E-3</v>
      </c>
      <c r="F43" s="3">
        <v>14</v>
      </c>
      <c r="G43" s="3">
        <v>27027</v>
      </c>
      <c r="H43" s="3">
        <v>9.6519999999999992</v>
      </c>
      <c r="I43" s="3">
        <v>5.0000000000000001E-3</v>
      </c>
      <c r="J43" s="3">
        <v>1</v>
      </c>
      <c r="K43" s="3">
        <v>135.13499999999999</v>
      </c>
      <c r="L43" s="3" t="str">
        <f t="shared" si="0"/>
        <v>سرانه فروشنده بالاتر</v>
      </c>
      <c r="M43" s="3">
        <v>14</v>
      </c>
      <c r="N43" s="3">
        <v>0</v>
      </c>
      <c r="O43" s="3">
        <v>0</v>
      </c>
      <c r="P43" s="3">
        <v>-0.41</v>
      </c>
      <c r="Q43" s="3">
        <v>-3</v>
      </c>
      <c r="R43" s="4"/>
    </row>
  </sheetData>
  <conditionalFormatting sqref="P2:Q43">
    <cfRule type="cellIs" dxfId="119" priority="3" operator="lessThan">
      <formula>0</formula>
    </cfRule>
    <cfRule type="cellIs" dxfId="118" priority="4" operator="greaterThan">
      <formula>0</formula>
    </cfRule>
  </conditionalFormatting>
  <conditionalFormatting sqref="L2:M43">
    <cfRule type="expression" dxfId="117" priority="1">
      <formula>($L2)="سرانه فروشنده بالاتر"</formula>
    </cfRule>
    <cfRule type="expression" dxfId="116" priority="2">
      <formula>($L2)="سرانه خریدار بالاتر"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138</v>
      </c>
      <c r="C2" s="3">
        <v>22.503</v>
      </c>
      <c r="D2" s="3">
        <v>6.1</v>
      </c>
      <c r="E2" s="3">
        <v>18.93</v>
      </c>
      <c r="F2" s="3">
        <v>685</v>
      </c>
      <c r="G2" s="3">
        <v>269</v>
      </c>
      <c r="H2" s="3">
        <v>7.4340000000000002</v>
      </c>
      <c r="I2" s="3">
        <v>22.497</v>
      </c>
      <c r="J2" s="3">
        <v>838</v>
      </c>
      <c r="K2" s="3">
        <v>7.2220000000000004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15.8</v>
      </c>
      <c r="O2" s="3">
        <v>0</v>
      </c>
      <c r="P2" s="3">
        <v>-0.59</v>
      </c>
      <c r="Q2" s="3">
        <v>-0.37</v>
      </c>
      <c r="R2" s="4"/>
    </row>
    <row r="3" spans="1:18" ht="19.5" x14ac:dyDescent="0.5">
      <c r="A3" s="2" t="s">
        <v>15</v>
      </c>
      <c r="B3" s="3" t="s">
        <v>139</v>
      </c>
      <c r="C3" s="3">
        <v>7.1630000000000003</v>
      </c>
      <c r="D3" s="3">
        <v>2.5</v>
      </c>
      <c r="E3" s="3">
        <v>7.1630000000000003</v>
      </c>
      <c r="F3" s="3">
        <v>359</v>
      </c>
      <c r="G3" s="3">
        <v>345</v>
      </c>
      <c r="H3" s="3">
        <v>6.8840000000000003</v>
      </c>
      <c r="I3" s="3">
        <v>7.1630000000000003</v>
      </c>
      <c r="J3" s="3">
        <v>231</v>
      </c>
      <c r="K3" s="3">
        <v>10.698</v>
      </c>
      <c r="L3" s="3" t="str">
        <f t="shared" ref="L3:L12" si="0">IF((H3&gt;K3),"سرانه خریدار بالاتر","سرانه فروشنده بالاتر")</f>
        <v>سرانه فروشنده بالاتر</v>
      </c>
      <c r="M3" s="3">
        <v>1.6</v>
      </c>
      <c r="N3" s="3">
        <v>0</v>
      </c>
      <c r="O3" s="3">
        <v>0</v>
      </c>
      <c r="P3" s="3">
        <v>-4.87</v>
      </c>
      <c r="Q3" s="3">
        <v>-4.9800000000000004</v>
      </c>
      <c r="R3" s="4"/>
    </row>
    <row r="4" spans="1:18" ht="19.5" x14ac:dyDescent="0.5">
      <c r="A4" s="2" t="s">
        <v>15</v>
      </c>
      <c r="B4" s="3" t="s">
        <v>140</v>
      </c>
      <c r="C4" s="3">
        <v>0.76100000000000001</v>
      </c>
      <c r="D4" s="3">
        <v>2.2000000000000002</v>
      </c>
      <c r="E4" s="3">
        <v>1.9E-2</v>
      </c>
      <c r="F4" s="3">
        <v>20</v>
      </c>
      <c r="G4" s="3">
        <v>2827</v>
      </c>
      <c r="H4" s="3">
        <v>2.6859999999999999</v>
      </c>
      <c r="I4" s="3">
        <v>0.76100000000000001</v>
      </c>
      <c r="J4" s="3">
        <v>17</v>
      </c>
      <c r="K4" s="3">
        <v>126.55</v>
      </c>
      <c r="L4" s="3" t="str">
        <f t="shared" si="0"/>
        <v>سرانه فروشنده بالاتر</v>
      </c>
      <c r="M4" s="3">
        <v>47.1</v>
      </c>
      <c r="N4" s="3">
        <v>97.4</v>
      </c>
      <c r="O4" s="3">
        <v>0</v>
      </c>
      <c r="P4" s="3">
        <v>-4.97</v>
      </c>
      <c r="Q4" s="3">
        <v>-4.97</v>
      </c>
      <c r="R4" s="4"/>
    </row>
    <row r="5" spans="1:18" ht="19.5" x14ac:dyDescent="0.5">
      <c r="A5" s="2" t="s">
        <v>15</v>
      </c>
      <c r="B5" s="3" t="s">
        <v>141</v>
      </c>
      <c r="C5" s="3">
        <v>0.76200000000000001</v>
      </c>
      <c r="D5" s="3">
        <v>1.2</v>
      </c>
      <c r="E5" s="3">
        <v>1.2E-2</v>
      </c>
      <c r="F5" s="3">
        <v>13</v>
      </c>
      <c r="G5" s="3">
        <v>1646</v>
      </c>
      <c r="H5" s="3">
        <v>1.5189999999999999</v>
      </c>
      <c r="I5" s="3">
        <v>0.76200000000000001</v>
      </c>
      <c r="J5" s="3">
        <v>22</v>
      </c>
      <c r="K5" s="3">
        <v>57.011000000000003</v>
      </c>
      <c r="L5" s="3" t="str">
        <f t="shared" si="0"/>
        <v>سرانه فروشنده بالاتر</v>
      </c>
      <c r="M5" s="3">
        <v>37.5</v>
      </c>
      <c r="N5" s="3">
        <v>98.4</v>
      </c>
      <c r="O5" s="3">
        <v>0</v>
      </c>
      <c r="P5" s="3">
        <v>-4.58</v>
      </c>
      <c r="Q5" s="3">
        <v>-4.99</v>
      </c>
      <c r="R5" s="4"/>
    </row>
    <row r="6" spans="1:18" ht="19.5" x14ac:dyDescent="0.5">
      <c r="A6" s="2" t="s">
        <v>15</v>
      </c>
      <c r="B6" s="3" t="s">
        <v>142</v>
      </c>
      <c r="C6" s="3">
        <v>1.1879999999999999</v>
      </c>
      <c r="D6" s="3">
        <v>1.1000000000000001</v>
      </c>
      <c r="E6" s="3">
        <v>0.46</v>
      </c>
      <c r="F6" s="3">
        <v>87</v>
      </c>
      <c r="G6" s="3">
        <v>958</v>
      </c>
      <c r="H6" s="3">
        <v>5.0650000000000004</v>
      </c>
      <c r="I6" s="3">
        <v>1.1879999999999999</v>
      </c>
      <c r="J6" s="3">
        <v>108</v>
      </c>
      <c r="K6" s="3">
        <v>10.538</v>
      </c>
      <c r="L6" s="3" t="str">
        <f t="shared" si="0"/>
        <v>سرانه فروشنده بالاتر</v>
      </c>
      <c r="M6" s="3">
        <v>2.1</v>
      </c>
      <c r="N6" s="3">
        <v>61.2</v>
      </c>
      <c r="O6" s="3">
        <v>0</v>
      </c>
      <c r="P6" s="3">
        <v>-0.73</v>
      </c>
      <c r="Q6" s="3">
        <v>-0.52</v>
      </c>
      <c r="R6" s="4"/>
    </row>
    <row r="7" spans="1:18" ht="19.5" x14ac:dyDescent="0.5">
      <c r="A7" s="2" t="s">
        <v>15</v>
      </c>
      <c r="B7" s="3" t="s">
        <v>143</v>
      </c>
      <c r="C7" s="3">
        <v>1.2050000000000001</v>
      </c>
      <c r="D7" s="3">
        <v>0.8</v>
      </c>
      <c r="E7" s="3">
        <v>1.2050000000000001</v>
      </c>
      <c r="F7" s="3">
        <v>13</v>
      </c>
      <c r="G7" s="3">
        <v>705</v>
      </c>
      <c r="H7" s="3">
        <v>65.347999999999999</v>
      </c>
      <c r="I7" s="3">
        <v>1.2050000000000001</v>
      </c>
      <c r="J7" s="3">
        <v>12</v>
      </c>
      <c r="K7" s="3">
        <v>70.793999999999997</v>
      </c>
      <c r="L7" s="3" t="str">
        <f t="shared" si="0"/>
        <v>سرانه فروشنده بالاتر</v>
      </c>
      <c r="M7" s="3">
        <v>1.1000000000000001</v>
      </c>
      <c r="N7" s="3">
        <v>0</v>
      </c>
      <c r="O7" s="3">
        <v>0</v>
      </c>
      <c r="P7" s="3">
        <v>-2.89</v>
      </c>
      <c r="Q7" s="3">
        <v>-4.96</v>
      </c>
      <c r="R7" s="4"/>
    </row>
    <row r="8" spans="1:18" ht="19.5" x14ac:dyDescent="0.5">
      <c r="A8" s="2" t="s">
        <v>15</v>
      </c>
      <c r="B8" s="3" t="s">
        <v>144</v>
      </c>
      <c r="C8" s="3">
        <v>0.35899999999999999</v>
      </c>
      <c r="D8" s="3">
        <v>0.8</v>
      </c>
      <c r="E8" s="3">
        <v>0.35899999999999999</v>
      </c>
      <c r="F8" s="3">
        <v>326</v>
      </c>
      <c r="G8" s="3">
        <v>2484</v>
      </c>
      <c r="H8" s="3">
        <v>2.7349999999999999</v>
      </c>
      <c r="I8" s="3">
        <v>0.35799999999999998</v>
      </c>
      <c r="J8" s="3">
        <v>61</v>
      </c>
      <c r="K8" s="3">
        <v>14.577999999999999</v>
      </c>
      <c r="L8" s="3" t="str">
        <f t="shared" si="0"/>
        <v>سرانه فروشنده بالاتر</v>
      </c>
      <c r="M8" s="3">
        <v>5.3</v>
      </c>
      <c r="N8" s="3">
        <v>0</v>
      </c>
      <c r="O8" s="3">
        <v>0.3</v>
      </c>
      <c r="P8" s="3">
        <v>-2.82</v>
      </c>
      <c r="Q8" s="3">
        <v>-9.98</v>
      </c>
      <c r="R8" s="4"/>
    </row>
    <row r="9" spans="1:18" ht="19.5" x14ac:dyDescent="0.5">
      <c r="A9" s="2" t="s">
        <v>15</v>
      </c>
      <c r="B9" s="3" t="s">
        <v>145</v>
      </c>
      <c r="C9" s="3">
        <v>0.44700000000000001</v>
      </c>
      <c r="D9" s="3">
        <v>0.2</v>
      </c>
      <c r="E9" s="3">
        <v>0.44700000000000001</v>
      </c>
      <c r="F9" s="3">
        <v>30</v>
      </c>
      <c r="G9" s="3">
        <v>392</v>
      </c>
      <c r="H9" s="3">
        <v>5.8410000000000002</v>
      </c>
      <c r="I9" s="3">
        <v>0.44700000000000001</v>
      </c>
      <c r="J9" s="3">
        <v>5</v>
      </c>
      <c r="K9" s="3">
        <v>35.045000000000002</v>
      </c>
      <c r="L9" s="3" t="str">
        <f t="shared" si="0"/>
        <v>سرانه فروشنده بالاتر</v>
      </c>
      <c r="M9" s="3">
        <v>6</v>
      </c>
      <c r="N9" s="3">
        <v>0</v>
      </c>
      <c r="O9" s="3">
        <v>0</v>
      </c>
      <c r="P9" s="3">
        <v>-0.57999999999999996</v>
      </c>
      <c r="Q9" s="3">
        <v>-4.99</v>
      </c>
      <c r="R9" s="4"/>
    </row>
    <row r="10" spans="1:18" ht="19.5" x14ac:dyDescent="0.5">
      <c r="A10" s="2" t="s">
        <v>15</v>
      </c>
      <c r="B10" s="3" t="s">
        <v>146</v>
      </c>
      <c r="C10" s="3">
        <v>0.27100000000000002</v>
      </c>
      <c r="D10" s="3">
        <v>0.2</v>
      </c>
      <c r="E10" s="3">
        <v>0.27100000000000002</v>
      </c>
      <c r="F10" s="3">
        <v>47</v>
      </c>
      <c r="G10" s="3">
        <v>597</v>
      </c>
      <c r="H10" s="3">
        <v>3.4420000000000002</v>
      </c>
      <c r="I10" s="3">
        <v>0.27100000000000002</v>
      </c>
      <c r="J10" s="3">
        <v>4</v>
      </c>
      <c r="K10" s="3">
        <v>40.447000000000003</v>
      </c>
      <c r="L10" s="3" t="str">
        <f t="shared" si="0"/>
        <v>سرانه فروشنده بالاتر</v>
      </c>
      <c r="M10" s="3">
        <v>11.8</v>
      </c>
      <c r="N10" s="3">
        <v>0</v>
      </c>
      <c r="O10" s="3">
        <v>0</v>
      </c>
      <c r="P10" s="3">
        <v>-0.5</v>
      </c>
      <c r="Q10" s="3">
        <v>-5</v>
      </c>
      <c r="R10" s="4"/>
    </row>
    <row r="11" spans="1:18" ht="19.5" x14ac:dyDescent="0.5">
      <c r="A11" s="2" t="s">
        <v>15</v>
      </c>
      <c r="B11" s="3" t="s">
        <v>147</v>
      </c>
      <c r="C11" s="3">
        <v>4.1000000000000002E-2</v>
      </c>
      <c r="D11" s="3">
        <v>0.1</v>
      </c>
      <c r="E11" s="3">
        <v>1E-3</v>
      </c>
      <c r="F11" s="3">
        <v>4</v>
      </c>
      <c r="G11" s="3">
        <v>2782</v>
      </c>
      <c r="H11" s="3">
        <v>0.69599999999999995</v>
      </c>
      <c r="I11" s="3">
        <v>4.1000000000000002E-2</v>
      </c>
      <c r="J11" s="3">
        <v>3</v>
      </c>
      <c r="K11" s="3">
        <v>38.021000000000001</v>
      </c>
      <c r="L11" s="3" t="str">
        <f t="shared" si="0"/>
        <v>سرانه فروشنده بالاتر</v>
      </c>
      <c r="M11" s="3">
        <v>54.6</v>
      </c>
      <c r="N11" s="3">
        <v>98</v>
      </c>
      <c r="O11" s="3">
        <v>0</v>
      </c>
      <c r="P11" s="3">
        <v>-0.39</v>
      </c>
      <c r="Q11" s="3">
        <v>-4.9800000000000004</v>
      </c>
      <c r="R11" s="4"/>
    </row>
    <row r="12" spans="1:18" ht="19.5" x14ac:dyDescent="0.5">
      <c r="A12" s="2" t="s">
        <v>15</v>
      </c>
      <c r="B12" s="3" t="s">
        <v>148</v>
      </c>
      <c r="C12" s="3">
        <v>5.7000000000000002E-2</v>
      </c>
      <c r="D12" s="3">
        <v>0.1</v>
      </c>
      <c r="E12" s="3">
        <v>5.7000000000000002E-2</v>
      </c>
      <c r="F12" s="3">
        <v>26</v>
      </c>
      <c r="G12" s="3">
        <v>1766</v>
      </c>
      <c r="H12" s="3">
        <v>3.8719999999999999</v>
      </c>
      <c r="I12" s="3">
        <v>5.7000000000000002E-2</v>
      </c>
      <c r="J12" s="3">
        <v>2</v>
      </c>
      <c r="K12" s="3">
        <v>50.331000000000003</v>
      </c>
      <c r="L12" s="3" t="str">
        <f t="shared" si="0"/>
        <v>سرانه فروشنده بالاتر</v>
      </c>
      <c r="M12" s="3">
        <v>13</v>
      </c>
      <c r="N12" s="3">
        <v>0</v>
      </c>
      <c r="O12" s="3">
        <v>0</v>
      </c>
      <c r="P12" s="3">
        <v>-0.08</v>
      </c>
      <c r="Q12" s="3">
        <v>-3</v>
      </c>
      <c r="R12" s="4"/>
    </row>
  </sheetData>
  <conditionalFormatting sqref="P2:Q12">
    <cfRule type="cellIs" dxfId="115" priority="3" operator="lessThan">
      <formula>0</formula>
    </cfRule>
    <cfRule type="cellIs" dxfId="114" priority="4" operator="greaterThan">
      <formula>0</formula>
    </cfRule>
  </conditionalFormatting>
  <conditionalFormatting sqref="L2:M12">
    <cfRule type="expression" dxfId="113" priority="1">
      <formula>($L2)="سرانه فروشنده بالاتر"</formula>
    </cfRule>
    <cfRule type="expression" dxfId="112" priority="2">
      <formula>($L2)="سرانه خریدار بالاتر"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149</v>
      </c>
      <c r="C2" s="3">
        <v>48.887</v>
      </c>
      <c r="D2" s="3">
        <v>132.69999999999999</v>
      </c>
      <c r="E2" s="3">
        <v>39.484999999999999</v>
      </c>
      <c r="F2" s="3">
        <v>6170</v>
      </c>
      <c r="G2" s="3">
        <v>2715</v>
      </c>
      <c r="H2" s="3">
        <v>17.375</v>
      </c>
      <c r="I2" s="3">
        <v>48.887</v>
      </c>
      <c r="J2" s="3">
        <v>6029</v>
      </c>
      <c r="K2" s="3">
        <v>22.015000000000001</v>
      </c>
      <c r="L2" s="3" t="str">
        <f>IF((H2&gt;K2),"سرانه خریدار بالاتر","سرانه فروشنده بالاتر")</f>
        <v>سرانه فروشنده بالاتر</v>
      </c>
      <c r="M2" s="3">
        <v>1.3</v>
      </c>
      <c r="N2" s="3">
        <v>19.2</v>
      </c>
      <c r="O2" s="3">
        <v>0</v>
      </c>
      <c r="P2" s="3">
        <v>-0.84</v>
      </c>
      <c r="Q2" s="3">
        <v>-2.85</v>
      </c>
      <c r="R2" s="4"/>
    </row>
    <row r="3" spans="1:18" ht="19.5" x14ac:dyDescent="0.5">
      <c r="A3" s="2" t="s">
        <v>15</v>
      </c>
      <c r="B3" s="3" t="s">
        <v>150</v>
      </c>
      <c r="C3" s="3">
        <v>1.7490000000000001</v>
      </c>
      <c r="D3" s="3">
        <v>5.6</v>
      </c>
      <c r="E3" s="3">
        <v>1.649</v>
      </c>
      <c r="F3" s="3">
        <v>385</v>
      </c>
      <c r="G3" s="3">
        <v>3203</v>
      </c>
      <c r="H3" s="3">
        <v>13.718999999999999</v>
      </c>
      <c r="I3" s="3">
        <v>1.575</v>
      </c>
      <c r="J3" s="3">
        <v>334</v>
      </c>
      <c r="K3" s="3">
        <v>15.103999999999999</v>
      </c>
      <c r="L3" s="3" t="str">
        <f t="shared" ref="L3:L19" si="0">IF((H3&gt;K3),"سرانه خریدار بالاتر","سرانه فروشنده بالاتر")</f>
        <v>سرانه فروشنده بالاتر</v>
      </c>
      <c r="M3" s="3">
        <v>1.1000000000000001</v>
      </c>
      <c r="N3" s="3">
        <v>5.7</v>
      </c>
      <c r="O3" s="3">
        <v>9.9</v>
      </c>
      <c r="P3" s="3">
        <v>4.66</v>
      </c>
      <c r="Q3" s="3">
        <v>4.93</v>
      </c>
      <c r="R3" s="4"/>
    </row>
    <row r="4" spans="1:18" ht="19.5" x14ac:dyDescent="0.5">
      <c r="A4" s="2" t="s">
        <v>15</v>
      </c>
      <c r="B4" s="3" t="s">
        <v>151</v>
      </c>
      <c r="C4" s="3">
        <v>0.97399999999999998</v>
      </c>
      <c r="D4" s="3">
        <v>2.8</v>
      </c>
      <c r="E4" s="3">
        <v>0.89100000000000001</v>
      </c>
      <c r="F4" s="3">
        <v>118</v>
      </c>
      <c r="G4" s="3">
        <v>2826</v>
      </c>
      <c r="H4" s="3">
        <v>21.338999999999999</v>
      </c>
      <c r="I4" s="3">
        <v>0.80700000000000005</v>
      </c>
      <c r="J4" s="3">
        <v>126</v>
      </c>
      <c r="K4" s="3">
        <v>18.100000000000001</v>
      </c>
      <c r="L4" s="3" t="str">
        <f t="shared" si="0"/>
        <v>سرانه خریدار بالاتر</v>
      </c>
      <c r="M4" s="3">
        <v>1.2</v>
      </c>
      <c r="N4" s="3">
        <v>8.4</v>
      </c>
      <c r="O4" s="3">
        <v>17.100000000000001</v>
      </c>
      <c r="P4" s="3">
        <v>-3.48</v>
      </c>
      <c r="Q4" s="3">
        <v>-3.48</v>
      </c>
      <c r="R4" s="4"/>
    </row>
    <row r="5" spans="1:18" ht="19.5" x14ac:dyDescent="0.5">
      <c r="A5" s="2" t="s">
        <v>15</v>
      </c>
      <c r="B5" s="3" t="s">
        <v>152</v>
      </c>
      <c r="C5" s="3">
        <v>1.8180000000000001</v>
      </c>
      <c r="D5" s="3">
        <v>2.6</v>
      </c>
      <c r="E5" s="3">
        <v>1.4410000000000001</v>
      </c>
      <c r="F5" s="3">
        <v>237</v>
      </c>
      <c r="G5" s="3">
        <v>1414</v>
      </c>
      <c r="H5" s="3">
        <v>8.5969999999999995</v>
      </c>
      <c r="I5" s="3">
        <v>1.3680000000000001</v>
      </c>
      <c r="J5" s="3">
        <v>273</v>
      </c>
      <c r="K5" s="3">
        <v>7.0860000000000003</v>
      </c>
      <c r="L5" s="3" t="str">
        <f t="shared" si="0"/>
        <v>سرانه خریدار بالاتر</v>
      </c>
      <c r="M5" s="3">
        <v>1.2</v>
      </c>
      <c r="N5" s="3">
        <v>20.7</v>
      </c>
      <c r="O5" s="3">
        <v>24.7</v>
      </c>
      <c r="P5" s="3">
        <v>-3.08</v>
      </c>
      <c r="Q5" s="3">
        <v>-4.87</v>
      </c>
      <c r="R5" s="4"/>
    </row>
    <row r="6" spans="1:18" ht="19.5" x14ac:dyDescent="0.5">
      <c r="A6" s="2" t="s">
        <v>15</v>
      </c>
      <c r="B6" s="3" t="s">
        <v>153</v>
      </c>
      <c r="C6" s="3">
        <v>0.88100000000000001</v>
      </c>
      <c r="D6" s="3">
        <v>2.1</v>
      </c>
      <c r="E6" s="3">
        <v>0.38600000000000001</v>
      </c>
      <c r="F6" s="3">
        <v>80</v>
      </c>
      <c r="G6" s="3">
        <v>2429</v>
      </c>
      <c r="H6" s="3">
        <v>11.72</v>
      </c>
      <c r="I6" s="3">
        <v>0.85899999999999999</v>
      </c>
      <c r="J6" s="3">
        <v>220</v>
      </c>
      <c r="K6" s="3">
        <v>9.484</v>
      </c>
      <c r="L6" s="3" t="str">
        <f t="shared" si="0"/>
        <v>سرانه خریدار بالاتر</v>
      </c>
      <c r="M6" s="3">
        <v>1.2</v>
      </c>
      <c r="N6" s="3">
        <v>56.1</v>
      </c>
      <c r="O6" s="3">
        <v>2.4</v>
      </c>
      <c r="P6" s="3">
        <v>0.41</v>
      </c>
      <c r="Q6" s="3">
        <v>2.52</v>
      </c>
      <c r="R6" s="4"/>
    </row>
    <row r="7" spans="1:18" ht="19.5" x14ac:dyDescent="0.5">
      <c r="A7" s="2" t="s">
        <v>15</v>
      </c>
      <c r="B7" s="3" t="s">
        <v>154</v>
      </c>
      <c r="C7" s="3">
        <v>0.66100000000000003</v>
      </c>
      <c r="D7" s="3">
        <v>2.1</v>
      </c>
      <c r="E7" s="3">
        <v>0.58799999999999997</v>
      </c>
      <c r="F7" s="3">
        <v>51</v>
      </c>
      <c r="G7" s="3">
        <v>3164</v>
      </c>
      <c r="H7" s="3">
        <v>36.478999999999999</v>
      </c>
      <c r="I7" s="3">
        <v>0.6</v>
      </c>
      <c r="J7" s="3">
        <v>68</v>
      </c>
      <c r="K7" s="3">
        <v>27.917999999999999</v>
      </c>
      <c r="L7" s="3" t="str">
        <f t="shared" si="0"/>
        <v>سرانه خریدار بالاتر</v>
      </c>
      <c r="M7" s="3">
        <v>1.3</v>
      </c>
      <c r="N7" s="3">
        <v>11.1</v>
      </c>
      <c r="O7" s="3">
        <v>9.1999999999999993</v>
      </c>
      <c r="P7" s="3">
        <v>-4.87</v>
      </c>
      <c r="Q7" s="3">
        <v>-4.99</v>
      </c>
      <c r="R7" s="4"/>
    </row>
    <row r="8" spans="1:18" ht="19.5" x14ac:dyDescent="0.5">
      <c r="A8" s="2" t="s">
        <v>15</v>
      </c>
      <c r="B8" s="3" t="s">
        <v>155</v>
      </c>
      <c r="C8" s="3">
        <v>0.378</v>
      </c>
      <c r="D8" s="3">
        <v>1.7</v>
      </c>
      <c r="E8" s="3">
        <v>0.128</v>
      </c>
      <c r="F8" s="3">
        <v>15</v>
      </c>
      <c r="G8" s="3">
        <v>4434</v>
      </c>
      <c r="H8" s="3">
        <v>37.837000000000003</v>
      </c>
      <c r="I8" s="3">
        <v>0.16600000000000001</v>
      </c>
      <c r="J8" s="3">
        <v>58</v>
      </c>
      <c r="K8" s="3">
        <v>12.69</v>
      </c>
      <c r="L8" s="3" t="str">
        <f t="shared" si="0"/>
        <v>سرانه خریدار بالاتر</v>
      </c>
      <c r="M8" s="3">
        <v>3</v>
      </c>
      <c r="N8" s="3">
        <v>66</v>
      </c>
      <c r="O8" s="3">
        <v>56</v>
      </c>
      <c r="P8" s="3">
        <v>-4.97</v>
      </c>
      <c r="Q8" s="3">
        <v>-4.99</v>
      </c>
      <c r="R8" s="4"/>
    </row>
    <row r="9" spans="1:18" ht="19.5" x14ac:dyDescent="0.5">
      <c r="A9" s="2" t="s">
        <v>15</v>
      </c>
      <c r="B9" s="3" t="s">
        <v>156</v>
      </c>
      <c r="C9" s="3">
        <v>0.51800000000000002</v>
      </c>
      <c r="D9" s="3">
        <v>1.7</v>
      </c>
      <c r="E9" s="3">
        <v>6.9000000000000006E-2</v>
      </c>
      <c r="F9" s="3">
        <v>16</v>
      </c>
      <c r="G9" s="3">
        <v>3208</v>
      </c>
      <c r="H9" s="3">
        <v>13.835000000000001</v>
      </c>
      <c r="I9" s="3">
        <v>0.51800000000000002</v>
      </c>
      <c r="J9" s="3">
        <v>105</v>
      </c>
      <c r="K9" s="3">
        <v>15.826000000000001</v>
      </c>
      <c r="L9" s="3" t="str">
        <f t="shared" si="0"/>
        <v>سرانه فروشنده بالاتر</v>
      </c>
      <c r="M9" s="3">
        <v>1.1000000000000001</v>
      </c>
      <c r="N9" s="3">
        <v>86.7</v>
      </c>
      <c r="O9" s="3">
        <v>0</v>
      </c>
      <c r="P9" s="3">
        <v>-4.9800000000000004</v>
      </c>
      <c r="Q9" s="3">
        <v>-4.9800000000000004</v>
      </c>
      <c r="R9" s="4"/>
    </row>
    <row r="10" spans="1:18" ht="19.5" x14ac:dyDescent="0.5">
      <c r="A10" s="2" t="s">
        <v>15</v>
      </c>
      <c r="B10" s="3" t="s">
        <v>157</v>
      </c>
      <c r="C10" s="3">
        <v>1.7509999999999999</v>
      </c>
      <c r="D10" s="3">
        <v>1.3</v>
      </c>
      <c r="E10" s="3">
        <v>1.151</v>
      </c>
      <c r="F10" s="3">
        <v>159</v>
      </c>
      <c r="G10" s="3">
        <v>715</v>
      </c>
      <c r="H10" s="3">
        <v>5.1760000000000002</v>
      </c>
      <c r="I10" s="3">
        <v>1.7490000000000001</v>
      </c>
      <c r="J10" s="3">
        <v>201</v>
      </c>
      <c r="K10" s="3">
        <v>6.2220000000000004</v>
      </c>
      <c r="L10" s="3" t="str">
        <f t="shared" si="0"/>
        <v>سرانه فروشنده بالاتر</v>
      </c>
      <c r="M10" s="3">
        <v>1.2</v>
      </c>
      <c r="N10" s="3">
        <v>34.200000000000003</v>
      </c>
      <c r="O10" s="3">
        <v>0</v>
      </c>
      <c r="P10" s="3">
        <v>-4.92</v>
      </c>
      <c r="Q10" s="3">
        <v>-4.92</v>
      </c>
      <c r="R10" s="4"/>
    </row>
    <row r="11" spans="1:18" ht="19.5" x14ac:dyDescent="0.5">
      <c r="A11" s="2" t="s">
        <v>15</v>
      </c>
      <c r="B11" s="3" t="s">
        <v>158</v>
      </c>
      <c r="C11" s="3">
        <v>0.20499999999999999</v>
      </c>
      <c r="D11" s="3">
        <v>1</v>
      </c>
      <c r="E11" s="3">
        <v>5.0000000000000001E-3</v>
      </c>
      <c r="F11" s="3">
        <v>9</v>
      </c>
      <c r="G11" s="3">
        <v>4868</v>
      </c>
      <c r="H11" s="3">
        <v>2.7040000000000002</v>
      </c>
      <c r="I11" s="3">
        <v>8.6999999999999994E-2</v>
      </c>
      <c r="J11" s="3">
        <v>2</v>
      </c>
      <c r="K11" s="3">
        <v>211.75800000000001</v>
      </c>
      <c r="L11" s="3" t="str">
        <f t="shared" si="0"/>
        <v>سرانه فروشنده بالاتر</v>
      </c>
      <c r="M11" s="3">
        <v>78.3</v>
      </c>
      <c r="N11" s="3">
        <v>97.7</v>
      </c>
      <c r="O11" s="3">
        <v>57.3</v>
      </c>
      <c r="P11" s="3">
        <v>-2.13</v>
      </c>
      <c r="Q11" s="3">
        <v>-5</v>
      </c>
      <c r="R11" s="4"/>
    </row>
    <row r="12" spans="1:18" ht="19.5" x14ac:dyDescent="0.5">
      <c r="A12" s="2" t="s">
        <v>15</v>
      </c>
      <c r="B12" s="3" t="s">
        <v>159</v>
      </c>
      <c r="C12" s="3">
        <v>0.27700000000000002</v>
      </c>
      <c r="D12" s="3">
        <v>0.9</v>
      </c>
      <c r="E12" s="3">
        <v>0.24399999999999999</v>
      </c>
      <c r="F12" s="3">
        <v>52</v>
      </c>
      <c r="G12" s="3">
        <v>3408</v>
      </c>
      <c r="H12" s="3">
        <v>15.991</v>
      </c>
      <c r="I12" s="3">
        <v>0.248</v>
      </c>
      <c r="J12" s="3">
        <v>81</v>
      </c>
      <c r="K12" s="3">
        <v>10.433999999999999</v>
      </c>
      <c r="L12" s="3" t="str">
        <f t="shared" si="0"/>
        <v>سرانه خریدار بالاتر</v>
      </c>
      <c r="M12" s="3">
        <v>1.5</v>
      </c>
      <c r="N12" s="3">
        <v>11.9</v>
      </c>
      <c r="O12" s="3">
        <v>10.4</v>
      </c>
      <c r="P12" s="3">
        <v>-0.2</v>
      </c>
      <c r="Q12" s="3">
        <v>-1.29</v>
      </c>
      <c r="R12" s="4"/>
    </row>
    <row r="13" spans="1:18" ht="19.5" x14ac:dyDescent="0.5">
      <c r="A13" s="2" t="s">
        <v>15</v>
      </c>
      <c r="B13" s="3" t="s">
        <v>160</v>
      </c>
      <c r="C13" s="3">
        <v>0.27300000000000002</v>
      </c>
      <c r="D13" s="3">
        <v>0.8</v>
      </c>
      <c r="E13" s="3">
        <v>9.2999999999999999E-2</v>
      </c>
      <c r="F13" s="3">
        <v>54</v>
      </c>
      <c r="G13" s="3">
        <v>2872</v>
      </c>
      <c r="H13" s="3">
        <v>4.9459999999999997</v>
      </c>
      <c r="I13" s="3">
        <v>0.27300000000000002</v>
      </c>
      <c r="J13" s="3">
        <v>25</v>
      </c>
      <c r="K13" s="3">
        <v>31.361999999999998</v>
      </c>
      <c r="L13" s="3" t="str">
        <f t="shared" si="0"/>
        <v>سرانه فروشنده بالاتر</v>
      </c>
      <c r="M13" s="3">
        <v>6.3</v>
      </c>
      <c r="N13" s="3">
        <v>65.7</v>
      </c>
      <c r="O13" s="3">
        <v>0</v>
      </c>
      <c r="P13" s="3">
        <v>-2.81</v>
      </c>
      <c r="Q13" s="3">
        <v>-5</v>
      </c>
      <c r="R13" s="4"/>
    </row>
    <row r="14" spans="1:18" ht="19.5" x14ac:dyDescent="0.5">
      <c r="A14" s="2" t="s">
        <v>15</v>
      </c>
      <c r="B14" s="3" t="s">
        <v>161</v>
      </c>
      <c r="C14" s="3">
        <v>0.36699999999999999</v>
      </c>
      <c r="D14" s="3">
        <v>0.5</v>
      </c>
      <c r="E14" s="3">
        <v>8.6999999999999994E-2</v>
      </c>
      <c r="F14" s="3">
        <v>39</v>
      </c>
      <c r="G14" s="3">
        <v>1373</v>
      </c>
      <c r="H14" s="3">
        <v>3.0630000000000002</v>
      </c>
      <c r="I14" s="3">
        <v>0.29199999999999998</v>
      </c>
      <c r="J14" s="3">
        <v>92</v>
      </c>
      <c r="K14" s="3">
        <v>4.3579999999999997</v>
      </c>
      <c r="L14" s="3" t="str">
        <f t="shared" si="0"/>
        <v>سرانه فروشنده بالاتر</v>
      </c>
      <c r="M14" s="3">
        <v>1.4</v>
      </c>
      <c r="N14" s="3">
        <v>76.2</v>
      </c>
      <c r="O14" s="3">
        <v>20.3</v>
      </c>
      <c r="P14" s="3">
        <v>-1.44</v>
      </c>
      <c r="Q14" s="3">
        <v>-4.95</v>
      </c>
      <c r="R14" s="4"/>
    </row>
    <row r="15" spans="1:18" ht="19.5" x14ac:dyDescent="0.5">
      <c r="A15" s="2" t="s">
        <v>15</v>
      </c>
      <c r="B15" s="3" t="s">
        <v>162</v>
      </c>
      <c r="C15" s="3">
        <v>0.11799999999999999</v>
      </c>
      <c r="D15" s="3">
        <v>0.4</v>
      </c>
      <c r="E15" s="3">
        <v>1.7999999999999999E-2</v>
      </c>
      <c r="F15" s="3">
        <v>7</v>
      </c>
      <c r="G15" s="3">
        <v>3257</v>
      </c>
      <c r="H15" s="3">
        <v>8.375</v>
      </c>
      <c r="I15" s="3">
        <v>0.11799999999999999</v>
      </c>
      <c r="J15" s="3">
        <v>21</v>
      </c>
      <c r="K15" s="3">
        <v>18.300999999999998</v>
      </c>
      <c r="L15" s="3" t="str">
        <f t="shared" si="0"/>
        <v>سرانه فروشنده بالاتر</v>
      </c>
      <c r="M15" s="3">
        <v>2.2000000000000002</v>
      </c>
      <c r="N15" s="3">
        <v>84.6</v>
      </c>
      <c r="O15" s="3">
        <v>0</v>
      </c>
      <c r="P15" s="3">
        <v>-0.97</v>
      </c>
      <c r="Q15" s="3">
        <v>-4.99</v>
      </c>
      <c r="R15" s="4"/>
    </row>
    <row r="16" spans="1:18" ht="19.5" x14ac:dyDescent="0.5">
      <c r="A16" s="2" t="s">
        <v>15</v>
      </c>
      <c r="B16" s="3" t="s">
        <v>163</v>
      </c>
      <c r="C16" s="3">
        <v>0.13100000000000001</v>
      </c>
      <c r="D16" s="3">
        <v>0.3</v>
      </c>
      <c r="E16" s="3">
        <v>3.1E-2</v>
      </c>
      <c r="F16" s="3">
        <v>7</v>
      </c>
      <c r="G16" s="3">
        <v>2294</v>
      </c>
      <c r="H16" s="3">
        <v>10.159000000000001</v>
      </c>
      <c r="I16" s="3">
        <v>0.13100000000000001</v>
      </c>
      <c r="J16" s="3">
        <v>5</v>
      </c>
      <c r="K16" s="3">
        <v>60.103000000000002</v>
      </c>
      <c r="L16" s="3" t="str">
        <f t="shared" si="0"/>
        <v>سرانه فروشنده بالاتر</v>
      </c>
      <c r="M16" s="3">
        <v>5.9</v>
      </c>
      <c r="N16" s="3">
        <v>76.3</v>
      </c>
      <c r="O16" s="3">
        <v>0</v>
      </c>
      <c r="P16" s="3">
        <v>-1.04</v>
      </c>
      <c r="Q16" s="3">
        <v>-4.96</v>
      </c>
      <c r="R16" s="4"/>
    </row>
    <row r="17" spans="1:18" ht="19.5" x14ac:dyDescent="0.5">
      <c r="A17" s="2" t="s">
        <v>15</v>
      </c>
      <c r="B17" s="3" t="s">
        <v>164</v>
      </c>
      <c r="C17" s="3">
        <v>0.14599999999999999</v>
      </c>
      <c r="D17" s="3">
        <v>0.2</v>
      </c>
      <c r="E17" s="3">
        <v>6.0000000000000001E-3</v>
      </c>
      <c r="F17" s="3">
        <v>9</v>
      </c>
      <c r="G17" s="3">
        <v>1787</v>
      </c>
      <c r="H17" s="3">
        <v>1.1910000000000001</v>
      </c>
      <c r="I17" s="3">
        <v>0.14599999999999999</v>
      </c>
      <c r="J17" s="3">
        <v>3</v>
      </c>
      <c r="K17" s="3">
        <v>86.966999999999999</v>
      </c>
      <c r="L17" s="3" t="str">
        <f t="shared" si="0"/>
        <v>سرانه فروشنده بالاتر</v>
      </c>
      <c r="M17" s="3">
        <v>73</v>
      </c>
      <c r="N17" s="3">
        <v>96</v>
      </c>
      <c r="O17" s="3">
        <v>0</v>
      </c>
      <c r="P17" s="3">
        <v>-0.89</v>
      </c>
      <c r="Q17" s="3">
        <v>-4.99</v>
      </c>
      <c r="R17" s="4"/>
    </row>
    <row r="18" spans="1:18" ht="19.5" x14ac:dyDescent="0.5">
      <c r="A18" s="2" t="s">
        <v>15</v>
      </c>
      <c r="B18" s="3" t="s">
        <v>165</v>
      </c>
      <c r="C18" s="3">
        <v>0.11600000000000001</v>
      </c>
      <c r="D18" s="3">
        <v>0.2</v>
      </c>
      <c r="E18" s="3">
        <v>1E-3</v>
      </c>
      <c r="F18" s="3">
        <v>2</v>
      </c>
      <c r="G18" s="3">
        <v>1865</v>
      </c>
      <c r="H18" s="3">
        <v>0.93200000000000005</v>
      </c>
      <c r="I18" s="3">
        <v>0.04</v>
      </c>
      <c r="J18" s="3">
        <v>1</v>
      </c>
      <c r="K18" s="3">
        <v>74.599999999999994</v>
      </c>
      <c r="L18" s="3" t="str">
        <f t="shared" si="0"/>
        <v>سرانه فروشنده بالاتر</v>
      </c>
      <c r="M18" s="3">
        <v>80</v>
      </c>
      <c r="N18" s="3">
        <v>98.8</v>
      </c>
      <c r="O18" s="3">
        <v>65.599999999999994</v>
      </c>
      <c r="P18" s="3">
        <v>-0.43</v>
      </c>
      <c r="Q18" s="3">
        <v>-4.97</v>
      </c>
      <c r="R18" s="4"/>
    </row>
    <row r="19" spans="1:18" ht="19.5" x14ac:dyDescent="0.5">
      <c r="A19" s="2" t="s">
        <v>15</v>
      </c>
      <c r="B19" s="3" t="s">
        <v>166</v>
      </c>
      <c r="C19" s="3">
        <v>5.6000000000000001E-2</v>
      </c>
      <c r="D19" s="3">
        <v>0.2</v>
      </c>
      <c r="E19" s="3">
        <v>4.5999999999999999E-2</v>
      </c>
      <c r="F19" s="3">
        <v>11</v>
      </c>
      <c r="G19" s="3">
        <v>3117</v>
      </c>
      <c r="H19" s="3">
        <v>13.035</v>
      </c>
      <c r="I19" s="3">
        <v>5.6000000000000001E-2</v>
      </c>
      <c r="J19" s="3">
        <v>1</v>
      </c>
      <c r="K19" s="3">
        <v>174.55199999999999</v>
      </c>
      <c r="L19" s="3" t="str">
        <f t="shared" si="0"/>
        <v>سرانه فروشنده بالاتر</v>
      </c>
      <c r="M19" s="3">
        <v>13.4</v>
      </c>
      <c r="N19" s="3">
        <v>17.899999999999999</v>
      </c>
      <c r="O19" s="3">
        <v>0</v>
      </c>
      <c r="P19" s="3">
        <v>-0.59</v>
      </c>
      <c r="Q19" s="3">
        <v>-5</v>
      </c>
      <c r="R19" s="4"/>
    </row>
  </sheetData>
  <conditionalFormatting sqref="P2:Q19">
    <cfRule type="cellIs" dxfId="111" priority="3" operator="lessThan">
      <formula>0</formula>
    </cfRule>
    <cfRule type="cellIs" dxfId="110" priority="4" operator="greaterThan">
      <formula>0</formula>
    </cfRule>
  </conditionalFormatting>
  <conditionalFormatting sqref="L2:M19">
    <cfRule type="expression" dxfId="109" priority="1">
      <formula>($L2)="سرانه فروشنده بالاتر"</formula>
    </cfRule>
    <cfRule type="expression" dxfId="108" priority="2">
      <formula>($L2)="سرانه خریدار بالاتر"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167</v>
      </c>
      <c r="C2" s="3">
        <v>41.38</v>
      </c>
      <c r="D2" s="3">
        <v>21.1</v>
      </c>
      <c r="E2" s="3">
        <v>41.378999999999998</v>
      </c>
      <c r="F2" s="3">
        <v>1016</v>
      </c>
      <c r="G2" s="3">
        <v>509</v>
      </c>
      <c r="H2" s="3">
        <v>20.73</v>
      </c>
      <c r="I2" s="3">
        <v>30.788</v>
      </c>
      <c r="J2" s="3">
        <v>1007</v>
      </c>
      <c r="K2" s="3">
        <v>15.561999999999999</v>
      </c>
      <c r="L2" s="3" t="str">
        <f>IF((H2&gt;K2),"سرانه خریدار بالاتر","سرانه فروشنده بالاتر")</f>
        <v>سرانه خریدار بالاتر</v>
      </c>
      <c r="M2" s="3">
        <v>1.3</v>
      </c>
      <c r="N2" s="3">
        <v>0</v>
      </c>
      <c r="O2" s="3">
        <v>25.5</v>
      </c>
      <c r="P2" s="3">
        <v>2.54</v>
      </c>
      <c r="Q2" s="3">
        <v>2.2400000000000002</v>
      </c>
      <c r="R2" s="4"/>
    </row>
    <row r="3" spans="1:18" ht="19.5" x14ac:dyDescent="0.5">
      <c r="A3" s="2" t="s">
        <v>15</v>
      </c>
      <c r="B3" s="3" t="s">
        <v>168</v>
      </c>
      <c r="C3" s="3">
        <v>18.283999999999999</v>
      </c>
      <c r="D3" s="3">
        <v>16.600000000000001</v>
      </c>
      <c r="E3" s="3">
        <v>6.08</v>
      </c>
      <c r="F3" s="3">
        <v>924</v>
      </c>
      <c r="G3" s="3">
        <v>909</v>
      </c>
      <c r="H3" s="3">
        <v>5.9809999999999999</v>
      </c>
      <c r="I3" s="3">
        <v>17.878</v>
      </c>
      <c r="J3" s="3">
        <v>5928</v>
      </c>
      <c r="K3" s="3">
        <v>2.7410000000000001</v>
      </c>
      <c r="L3" s="3" t="str">
        <f t="shared" ref="L3:L28" si="0">IF((H3&gt;K3),"سرانه خریدار بالاتر","سرانه فروشنده بالاتر")</f>
        <v>سرانه خریدار بالاتر</v>
      </c>
      <c r="M3" s="3">
        <v>2.2000000000000002</v>
      </c>
      <c r="N3" s="3">
        <v>66.7</v>
      </c>
      <c r="O3" s="3">
        <v>2.2000000000000002</v>
      </c>
      <c r="P3" s="3">
        <v>-0.92</v>
      </c>
      <c r="Q3" s="3">
        <v>-0.92</v>
      </c>
      <c r="R3" s="4"/>
    </row>
    <row r="4" spans="1:18" ht="19.5" x14ac:dyDescent="0.5">
      <c r="A4" s="2" t="s">
        <v>15</v>
      </c>
      <c r="B4" s="3" t="s">
        <v>169</v>
      </c>
      <c r="C4" s="3">
        <v>32.058999999999997</v>
      </c>
      <c r="D4" s="3">
        <v>13.7</v>
      </c>
      <c r="E4" s="3">
        <v>31.753</v>
      </c>
      <c r="F4" s="3">
        <v>1112</v>
      </c>
      <c r="G4" s="3">
        <v>428</v>
      </c>
      <c r="H4" s="3">
        <v>12.221</v>
      </c>
      <c r="I4" s="3">
        <v>23.297999999999998</v>
      </c>
      <c r="J4" s="3">
        <v>1024</v>
      </c>
      <c r="K4" s="3">
        <v>9.7379999999999995</v>
      </c>
      <c r="L4" s="3" t="str">
        <f t="shared" si="0"/>
        <v>سرانه خریدار بالاتر</v>
      </c>
      <c r="M4" s="3">
        <v>1.3</v>
      </c>
      <c r="N4" s="3">
        <v>0.9</v>
      </c>
      <c r="O4" s="3">
        <v>27.3</v>
      </c>
      <c r="P4" s="3">
        <v>-1.18</v>
      </c>
      <c r="Q4" s="3">
        <v>-2.17</v>
      </c>
      <c r="R4" s="4"/>
    </row>
    <row r="5" spans="1:18" ht="19.5" x14ac:dyDescent="0.5">
      <c r="A5" s="2" t="s">
        <v>15</v>
      </c>
      <c r="B5" s="3" t="s">
        <v>170</v>
      </c>
      <c r="C5" s="3">
        <v>1.2210000000000001</v>
      </c>
      <c r="D5" s="3">
        <v>7.4</v>
      </c>
      <c r="E5" s="3">
        <v>1.171</v>
      </c>
      <c r="F5" s="3">
        <v>380</v>
      </c>
      <c r="G5" s="3">
        <v>6054</v>
      </c>
      <c r="H5" s="3">
        <v>18.655999999999999</v>
      </c>
      <c r="I5" s="3">
        <v>1.2210000000000001</v>
      </c>
      <c r="J5" s="3">
        <v>320</v>
      </c>
      <c r="K5" s="3">
        <v>23.1</v>
      </c>
      <c r="L5" s="3" t="str">
        <f t="shared" si="0"/>
        <v>سرانه فروشنده بالاتر</v>
      </c>
      <c r="M5" s="3">
        <v>1.2</v>
      </c>
      <c r="N5" s="3">
        <v>4</v>
      </c>
      <c r="O5" s="3">
        <v>0</v>
      </c>
      <c r="P5" s="3">
        <v>0.02</v>
      </c>
      <c r="Q5" s="3">
        <v>-3</v>
      </c>
      <c r="R5" s="4"/>
    </row>
    <row r="6" spans="1:18" ht="19.5" x14ac:dyDescent="0.5">
      <c r="A6" s="2" t="s">
        <v>15</v>
      </c>
      <c r="B6" s="3" t="s">
        <v>171</v>
      </c>
      <c r="C6" s="3">
        <v>7.7549999999999999</v>
      </c>
      <c r="D6" s="3">
        <v>7.3</v>
      </c>
      <c r="E6" s="3">
        <v>5.3550000000000004</v>
      </c>
      <c r="F6" s="3">
        <v>158</v>
      </c>
      <c r="G6" s="3">
        <v>945</v>
      </c>
      <c r="H6" s="3">
        <v>32.027999999999999</v>
      </c>
      <c r="I6" s="3">
        <v>7.7549999999999999</v>
      </c>
      <c r="J6" s="3">
        <v>323</v>
      </c>
      <c r="K6" s="3">
        <v>22.689</v>
      </c>
      <c r="L6" s="3" t="str">
        <f t="shared" si="0"/>
        <v>سرانه خریدار بالاتر</v>
      </c>
      <c r="M6" s="3">
        <v>1.4</v>
      </c>
      <c r="N6" s="3">
        <v>30.9</v>
      </c>
      <c r="O6" s="3">
        <v>0</v>
      </c>
      <c r="P6" s="3">
        <v>-4.93</v>
      </c>
      <c r="Q6" s="3">
        <v>-4.93</v>
      </c>
      <c r="R6" s="4"/>
    </row>
    <row r="7" spans="1:18" ht="19.5" x14ac:dyDescent="0.5">
      <c r="A7" s="2" t="s">
        <v>15</v>
      </c>
      <c r="B7" s="3" t="s">
        <v>172</v>
      </c>
      <c r="C7" s="3">
        <v>13.281000000000001</v>
      </c>
      <c r="D7" s="3">
        <v>7.3</v>
      </c>
      <c r="E7" s="3">
        <v>7.2759999999999998</v>
      </c>
      <c r="F7" s="3">
        <v>378</v>
      </c>
      <c r="G7" s="3">
        <v>551</v>
      </c>
      <c r="H7" s="3">
        <v>10.606</v>
      </c>
      <c r="I7" s="3">
        <v>4.6920000000000002</v>
      </c>
      <c r="J7" s="3">
        <v>241</v>
      </c>
      <c r="K7" s="3">
        <v>10.727</v>
      </c>
      <c r="L7" s="3" t="str">
        <f t="shared" si="0"/>
        <v>سرانه فروشنده بالاتر</v>
      </c>
      <c r="M7" s="3">
        <v>1</v>
      </c>
      <c r="N7" s="3">
        <v>45.2</v>
      </c>
      <c r="O7" s="3">
        <v>64.599999999999994</v>
      </c>
      <c r="P7" s="3">
        <v>-2.99</v>
      </c>
      <c r="Q7" s="3">
        <v>-2.82</v>
      </c>
      <c r="R7" s="4"/>
    </row>
    <row r="8" spans="1:18" ht="19.5" x14ac:dyDescent="0.5">
      <c r="A8" s="2" t="s">
        <v>15</v>
      </c>
      <c r="B8" s="3" t="s">
        <v>173</v>
      </c>
      <c r="C8" s="3">
        <v>12.597</v>
      </c>
      <c r="D8" s="3">
        <v>6.2</v>
      </c>
      <c r="E8" s="3">
        <v>11.36</v>
      </c>
      <c r="F8" s="3">
        <v>562</v>
      </c>
      <c r="G8" s="3">
        <v>490</v>
      </c>
      <c r="H8" s="3">
        <v>9.9049999999999994</v>
      </c>
      <c r="I8" s="3">
        <v>12.397</v>
      </c>
      <c r="J8" s="3">
        <v>478</v>
      </c>
      <c r="K8" s="3">
        <v>12.708</v>
      </c>
      <c r="L8" s="3" t="str">
        <f t="shared" si="0"/>
        <v>سرانه فروشنده بالاتر</v>
      </c>
      <c r="M8" s="3">
        <v>1.3</v>
      </c>
      <c r="N8" s="3">
        <v>9.8000000000000007</v>
      </c>
      <c r="O8" s="3">
        <v>1.5</v>
      </c>
      <c r="P8" s="3">
        <v>-9.76</v>
      </c>
      <c r="Q8" s="3">
        <v>-9.94</v>
      </c>
      <c r="R8" s="4"/>
    </row>
    <row r="9" spans="1:18" ht="19.5" x14ac:dyDescent="0.5">
      <c r="A9" s="2" t="s">
        <v>15</v>
      </c>
      <c r="B9" s="3" t="s">
        <v>174</v>
      </c>
      <c r="C9" s="3">
        <v>4.9550000000000001</v>
      </c>
      <c r="D9" s="3">
        <v>4.7</v>
      </c>
      <c r="E9" s="3">
        <v>1.2390000000000001</v>
      </c>
      <c r="F9" s="3">
        <v>121</v>
      </c>
      <c r="G9" s="3">
        <v>954</v>
      </c>
      <c r="H9" s="3">
        <v>9.7690000000000001</v>
      </c>
      <c r="I9" s="3">
        <v>2.7570000000000001</v>
      </c>
      <c r="J9" s="3">
        <v>215</v>
      </c>
      <c r="K9" s="3">
        <v>12.233000000000001</v>
      </c>
      <c r="L9" s="3" t="str">
        <f t="shared" si="0"/>
        <v>سرانه فروشنده بالاتر</v>
      </c>
      <c r="M9" s="3">
        <v>1.3</v>
      </c>
      <c r="N9" s="3">
        <v>75</v>
      </c>
      <c r="O9" s="3">
        <v>44.3</v>
      </c>
      <c r="P9" s="3">
        <v>0.1</v>
      </c>
      <c r="Q9" s="3">
        <v>1.99</v>
      </c>
      <c r="R9" s="4"/>
    </row>
    <row r="10" spans="1:18" ht="19.5" x14ac:dyDescent="0.5">
      <c r="A10" s="2" t="s">
        <v>15</v>
      </c>
      <c r="B10" s="3" t="s">
        <v>175</v>
      </c>
      <c r="C10" s="3">
        <v>6.5970000000000004</v>
      </c>
      <c r="D10" s="3">
        <v>4.0999999999999996</v>
      </c>
      <c r="E10" s="3">
        <v>5.976</v>
      </c>
      <c r="F10" s="3">
        <v>100</v>
      </c>
      <c r="G10" s="3">
        <v>624</v>
      </c>
      <c r="H10" s="3">
        <v>37.29</v>
      </c>
      <c r="I10" s="3">
        <v>6.4370000000000003</v>
      </c>
      <c r="J10" s="3">
        <v>312</v>
      </c>
      <c r="K10" s="3">
        <v>12.874000000000001</v>
      </c>
      <c r="L10" s="3" t="str">
        <f t="shared" si="0"/>
        <v>سرانه خریدار بالاتر</v>
      </c>
      <c r="M10" s="3">
        <v>2.9</v>
      </c>
      <c r="N10" s="3">
        <v>9.4</v>
      </c>
      <c r="O10" s="3">
        <v>2.4</v>
      </c>
      <c r="P10" s="3">
        <v>4.45</v>
      </c>
      <c r="Q10" s="3">
        <v>5</v>
      </c>
      <c r="R10" s="4"/>
    </row>
    <row r="11" spans="1:18" ht="19.5" x14ac:dyDescent="0.5">
      <c r="A11" s="2" t="s">
        <v>15</v>
      </c>
      <c r="B11" s="3" t="s">
        <v>176</v>
      </c>
      <c r="C11" s="3">
        <v>4.2919999999999998</v>
      </c>
      <c r="D11" s="3">
        <v>3.2</v>
      </c>
      <c r="E11" s="3">
        <v>4.0919999999999996</v>
      </c>
      <c r="F11" s="3">
        <v>428</v>
      </c>
      <c r="G11" s="3">
        <v>751</v>
      </c>
      <c r="H11" s="3">
        <v>7.18</v>
      </c>
      <c r="I11" s="3">
        <v>4.2889999999999997</v>
      </c>
      <c r="J11" s="3">
        <v>886</v>
      </c>
      <c r="K11" s="3">
        <v>3.6349999999999998</v>
      </c>
      <c r="L11" s="3" t="str">
        <f t="shared" si="0"/>
        <v>سرانه خریدار بالاتر</v>
      </c>
      <c r="M11" s="3">
        <v>2</v>
      </c>
      <c r="N11" s="3">
        <v>4.5999999999999996</v>
      </c>
      <c r="O11" s="3">
        <v>0</v>
      </c>
      <c r="P11" s="3">
        <v>-0.38</v>
      </c>
      <c r="Q11" s="3">
        <v>-1.82</v>
      </c>
      <c r="R11" s="4"/>
    </row>
    <row r="12" spans="1:18" ht="19.5" x14ac:dyDescent="0.5">
      <c r="A12" s="2" t="s">
        <v>15</v>
      </c>
      <c r="B12" s="3" t="s">
        <v>177</v>
      </c>
      <c r="C12" s="3">
        <v>45.527999999999999</v>
      </c>
      <c r="D12" s="3">
        <v>3.1</v>
      </c>
      <c r="E12" s="3">
        <v>0.52800000000000002</v>
      </c>
      <c r="F12" s="3">
        <v>28</v>
      </c>
      <c r="G12" s="3">
        <v>68</v>
      </c>
      <c r="H12" s="3">
        <v>1.282</v>
      </c>
      <c r="I12" s="3">
        <v>45.527999999999999</v>
      </c>
      <c r="J12" s="3">
        <v>553</v>
      </c>
      <c r="K12" s="3">
        <v>5.5979999999999999</v>
      </c>
      <c r="L12" s="3" t="str">
        <f t="shared" si="0"/>
        <v>سرانه فروشنده بالاتر</v>
      </c>
      <c r="M12" s="3">
        <v>4.4000000000000004</v>
      </c>
      <c r="N12" s="3">
        <v>98.8</v>
      </c>
      <c r="O12" s="3">
        <v>0</v>
      </c>
      <c r="P12" s="3">
        <v>-3.55</v>
      </c>
      <c r="Q12" s="3">
        <v>-4.96</v>
      </c>
      <c r="R12" s="4"/>
    </row>
    <row r="13" spans="1:18" ht="19.5" x14ac:dyDescent="0.5">
      <c r="A13" s="2" t="s">
        <v>15</v>
      </c>
      <c r="B13" s="3" t="s">
        <v>178</v>
      </c>
      <c r="C13" s="3">
        <v>50.750999999999998</v>
      </c>
      <c r="D13" s="3">
        <v>3</v>
      </c>
      <c r="E13" s="3">
        <v>39.110999999999997</v>
      </c>
      <c r="F13" s="3">
        <v>270</v>
      </c>
      <c r="G13" s="3">
        <v>59</v>
      </c>
      <c r="H13" s="3">
        <v>8.5459999999999994</v>
      </c>
      <c r="I13" s="3">
        <v>50.177999999999997</v>
      </c>
      <c r="J13" s="3">
        <v>551</v>
      </c>
      <c r="K13" s="3">
        <v>5.3730000000000002</v>
      </c>
      <c r="L13" s="3" t="str">
        <f t="shared" si="0"/>
        <v>سرانه خریدار بالاتر</v>
      </c>
      <c r="M13" s="3">
        <v>1.6</v>
      </c>
      <c r="N13" s="3">
        <v>22.9</v>
      </c>
      <c r="O13" s="3">
        <v>1.1000000000000001</v>
      </c>
      <c r="P13" s="3">
        <v>-4.6500000000000004</v>
      </c>
      <c r="Q13" s="3">
        <v>-4.9800000000000004</v>
      </c>
      <c r="R13" s="4"/>
    </row>
    <row r="14" spans="1:18" ht="19.5" x14ac:dyDescent="0.5">
      <c r="A14" s="2" t="s">
        <v>15</v>
      </c>
      <c r="B14" s="3" t="s">
        <v>179</v>
      </c>
      <c r="C14" s="3">
        <v>2.36</v>
      </c>
      <c r="D14" s="3">
        <v>2.9</v>
      </c>
      <c r="E14" s="3">
        <v>1.361</v>
      </c>
      <c r="F14" s="3">
        <v>130</v>
      </c>
      <c r="G14" s="3">
        <v>1249</v>
      </c>
      <c r="H14" s="3">
        <v>13.076000000000001</v>
      </c>
      <c r="I14" s="3">
        <v>1.2310000000000001</v>
      </c>
      <c r="J14" s="3">
        <v>336</v>
      </c>
      <c r="K14" s="3">
        <v>4.5759999999999996</v>
      </c>
      <c r="L14" s="3" t="str">
        <f t="shared" si="0"/>
        <v>سرانه خریدار بالاتر</v>
      </c>
      <c r="M14" s="3">
        <v>2.9</v>
      </c>
      <c r="N14" s="3">
        <v>42.3</v>
      </c>
      <c r="O14" s="3">
        <v>47.8</v>
      </c>
      <c r="P14" s="3">
        <v>-0.59</v>
      </c>
      <c r="Q14" s="3">
        <v>-1.31</v>
      </c>
      <c r="R14" s="4"/>
    </row>
    <row r="15" spans="1:18" ht="19.5" x14ac:dyDescent="0.5">
      <c r="A15" s="2" t="s">
        <v>15</v>
      </c>
      <c r="B15" s="3" t="s">
        <v>180</v>
      </c>
      <c r="C15" s="3">
        <v>3.1829999999999998</v>
      </c>
      <c r="D15" s="3">
        <v>2.2999999999999998</v>
      </c>
      <c r="E15" s="3">
        <v>1.9430000000000001</v>
      </c>
      <c r="F15" s="3">
        <v>215</v>
      </c>
      <c r="G15" s="3">
        <v>711</v>
      </c>
      <c r="H15" s="3">
        <v>6.4249999999999998</v>
      </c>
      <c r="I15" s="3">
        <v>2.097</v>
      </c>
      <c r="J15" s="3">
        <v>80</v>
      </c>
      <c r="K15" s="3">
        <v>18.637</v>
      </c>
      <c r="L15" s="3" t="str">
        <f t="shared" si="0"/>
        <v>سرانه فروشنده بالاتر</v>
      </c>
      <c r="M15" s="3">
        <v>2.9</v>
      </c>
      <c r="N15" s="3">
        <v>38.9</v>
      </c>
      <c r="O15" s="3">
        <v>34.1</v>
      </c>
      <c r="P15" s="3">
        <v>-4.4400000000000004</v>
      </c>
      <c r="Q15" s="3">
        <v>-4.97</v>
      </c>
      <c r="R15" s="4"/>
    </row>
    <row r="16" spans="1:18" ht="19.5" x14ac:dyDescent="0.5">
      <c r="A16" s="2" t="s">
        <v>15</v>
      </c>
      <c r="B16" s="3" t="s">
        <v>181</v>
      </c>
      <c r="C16" s="3">
        <v>1.748</v>
      </c>
      <c r="D16" s="3">
        <v>1.8</v>
      </c>
      <c r="E16" s="3">
        <v>0.248</v>
      </c>
      <c r="F16" s="3">
        <v>43</v>
      </c>
      <c r="G16" s="3">
        <v>1011</v>
      </c>
      <c r="H16" s="3">
        <v>5.8310000000000004</v>
      </c>
      <c r="I16" s="3">
        <v>1.548</v>
      </c>
      <c r="J16" s="3">
        <v>29</v>
      </c>
      <c r="K16" s="3">
        <v>53.966000000000001</v>
      </c>
      <c r="L16" s="3" t="str">
        <f t="shared" si="0"/>
        <v>سرانه فروشنده بالاتر</v>
      </c>
      <c r="M16" s="3">
        <v>9.3000000000000007</v>
      </c>
      <c r="N16" s="3">
        <v>85.8</v>
      </c>
      <c r="O16" s="3">
        <v>11.4</v>
      </c>
      <c r="P16" s="3">
        <v>-4.9800000000000004</v>
      </c>
      <c r="Q16" s="3">
        <v>-4.9800000000000004</v>
      </c>
      <c r="R16" s="4"/>
    </row>
    <row r="17" spans="1:18" ht="19.5" x14ac:dyDescent="0.5">
      <c r="A17" s="2" t="s">
        <v>15</v>
      </c>
      <c r="B17" s="3" t="s">
        <v>182</v>
      </c>
      <c r="C17" s="3">
        <v>1.64</v>
      </c>
      <c r="D17" s="3">
        <v>1.8</v>
      </c>
      <c r="E17" s="3">
        <v>1.593</v>
      </c>
      <c r="F17" s="3">
        <v>288</v>
      </c>
      <c r="G17" s="3">
        <v>1071</v>
      </c>
      <c r="H17" s="3">
        <v>5.9240000000000004</v>
      </c>
      <c r="I17" s="3">
        <v>1.4370000000000001</v>
      </c>
      <c r="J17" s="3">
        <v>4390</v>
      </c>
      <c r="K17" s="3">
        <v>0.35099999999999998</v>
      </c>
      <c r="L17" s="3" t="str">
        <f t="shared" si="0"/>
        <v>سرانه خریدار بالاتر</v>
      </c>
      <c r="M17" s="3">
        <v>16.899999999999999</v>
      </c>
      <c r="N17" s="3">
        <v>2.8</v>
      </c>
      <c r="O17" s="3">
        <v>12.3</v>
      </c>
      <c r="P17" s="3">
        <v>1.81</v>
      </c>
      <c r="Q17" s="3">
        <v>2.0699999999999998</v>
      </c>
      <c r="R17" s="4"/>
    </row>
    <row r="18" spans="1:18" ht="19.5" x14ac:dyDescent="0.5">
      <c r="A18" s="2" t="s">
        <v>15</v>
      </c>
      <c r="B18" s="3" t="s">
        <v>183</v>
      </c>
      <c r="C18" s="3">
        <v>20.568999999999999</v>
      </c>
      <c r="D18" s="3">
        <v>1.4</v>
      </c>
      <c r="E18" s="3">
        <v>0.56899999999999995</v>
      </c>
      <c r="F18" s="3">
        <v>21</v>
      </c>
      <c r="G18" s="3">
        <v>71</v>
      </c>
      <c r="H18" s="3">
        <v>1.9239999999999999</v>
      </c>
      <c r="I18" s="3">
        <v>20.568999999999999</v>
      </c>
      <c r="J18" s="3">
        <v>257</v>
      </c>
      <c r="K18" s="3">
        <v>5.6820000000000004</v>
      </c>
      <c r="L18" s="3" t="str">
        <f t="shared" si="0"/>
        <v>سرانه فروشنده بالاتر</v>
      </c>
      <c r="M18" s="3">
        <v>3</v>
      </c>
      <c r="N18" s="3">
        <v>97.2</v>
      </c>
      <c r="O18" s="3">
        <v>0</v>
      </c>
      <c r="P18" s="3">
        <v>-1.65</v>
      </c>
      <c r="Q18" s="3">
        <v>-4.9400000000000004</v>
      </c>
      <c r="R18" s="4"/>
    </row>
    <row r="19" spans="1:18" ht="19.5" x14ac:dyDescent="0.5">
      <c r="A19" s="2" t="s">
        <v>15</v>
      </c>
      <c r="B19" s="3" t="s">
        <v>184</v>
      </c>
      <c r="C19" s="3">
        <v>5.1849999999999996</v>
      </c>
      <c r="D19" s="3">
        <v>1.3</v>
      </c>
      <c r="E19" s="3">
        <v>0.155</v>
      </c>
      <c r="F19" s="3">
        <v>24</v>
      </c>
      <c r="G19" s="3">
        <v>257</v>
      </c>
      <c r="H19" s="3">
        <v>1.66</v>
      </c>
      <c r="I19" s="3">
        <v>4.9850000000000003</v>
      </c>
      <c r="J19" s="3">
        <v>51</v>
      </c>
      <c r="K19" s="3">
        <v>25.12</v>
      </c>
      <c r="L19" s="3" t="str">
        <f t="shared" si="0"/>
        <v>سرانه فروشنده بالاتر</v>
      </c>
      <c r="M19" s="3">
        <v>15.1</v>
      </c>
      <c r="N19" s="3">
        <v>97</v>
      </c>
      <c r="O19" s="3">
        <v>3.8</v>
      </c>
      <c r="P19" s="3">
        <v>-4.84</v>
      </c>
      <c r="Q19" s="3">
        <v>-4.99</v>
      </c>
      <c r="R19" s="4"/>
    </row>
    <row r="20" spans="1:18" ht="19.5" x14ac:dyDescent="0.5">
      <c r="A20" s="2" t="s">
        <v>15</v>
      </c>
      <c r="B20" s="3" t="s">
        <v>185</v>
      </c>
      <c r="C20" s="3">
        <v>2.4449999999999998</v>
      </c>
      <c r="D20" s="3">
        <v>1.2</v>
      </c>
      <c r="E20" s="3">
        <v>1.4450000000000001</v>
      </c>
      <c r="F20" s="3">
        <v>118</v>
      </c>
      <c r="G20" s="3">
        <v>487</v>
      </c>
      <c r="H20" s="3">
        <v>5.9640000000000004</v>
      </c>
      <c r="I20" s="3">
        <v>2.4449999999999998</v>
      </c>
      <c r="J20" s="3">
        <v>140</v>
      </c>
      <c r="K20" s="3">
        <v>8.5050000000000008</v>
      </c>
      <c r="L20" s="3" t="str">
        <f t="shared" si="0"/>
        <v>سرانه فروشنده بالاتر</v>
      </c>
      <c r="M20" s="3">
        <v>1.4</v>
      </c>
      <c r="N20" s="3">
        <v>40.799999999999997</v>
      </c>
      <c r="O20" s="3">
        <v>0</v>
      </c>
      <c r="P20" s="3">
        <v>0.04</v>
      </c>
      <c r="Q20" s="3">
        <v>-0.97</v>
      </c>
      <c r="R20" s="4"/>
    </row>
    <row r="21" spans="1:18" ht="19.5" x14ac:dyDescent="0.5">
      <c r="A21" s="2" t="s">
        <v>15</v>
      </c>
      <c r="B21" s="3" t="s">
        <v>186</v>
      </c>
      <c r="C21" s="3">
        <v>1.5449999999999999</v>
      </c>
      <c r="D21" s="3">
        <v>1</v>
      </c>
      <c r="E21" s="3">
        <v>1.528</v>
      </c>
      <c r="F21" s="3">
        <v>129</v>
      </c>
      <c r="G21" s="3">
        <v>658</v>
      </c>
      <c r="H21" s="3">
        <v>7.7939999999999996</v>
      </c>
      <c r="I21" s="3">
        <v>1.5449999999999999</v>
      </c>
      <c r="J21" s="3">
        <v>161</v>
      </c>
      <c r="K21" s="3">
        <v>6.3140000000000001</v>
      </c>
      <c r="L21" s="3" t="str">
        <f t="shared" si="0"/>
        <v>سرانه خریدار بالاتر</v>
      </c>
      <c r="M21" s="3">
        <v>1.2</v>
      </c>
      <c r="N21" s="3">
        <v>1.1000000000000001</v>
      </c>
      <c r="O21" s="3">
        <v>0</v>
      </c>
      <c r="P21" s="3">
        <v>-0.3</v>
      </c>
      <c r="Q21" s="3">
        <v>-2.88</v>
      </c>
      <c r="R21" s="4"/>
    </row>
    <row r="22" spans="1:18" ht="19.5" x14ac:dyDescent="0.5">
      <c r="A22" s="2" t="s">
        <v>15</v>
      </c>
      <c r="B22" s="3" t="s">
        <v>187</v>
      </c>
      <c r="C22" s="3">
        <v>1.377</v>
      </c>
      <c r="D22" s="3">
        <v>1</v>
      </c>
      <c r="E22" s="3">
        <v>0.69199999999999995</v>
      </c>
      <c r="F22" s="3">
        <v>95</v>
      </c>
      <c r="G22" s="3">
        <v>698</v>
      </c>
      <c r="H22" s="3">
        <v>5.0839999999999996</v>
      </c>
      <c r="I22" s="3">
        <v>1.377</v>
      </c>
      <c r="J22" s="3">
        <v>96</v>
      </c>
      <c r="K22" s="3">
        <v>10.012</v>
      </c>
      <c r="L22" s="3" t="str">
        <f t="shared" si="0"/>
        <v>سرانه فروشنده بالاتر</v>
      </c>
      <c r="M22" s="3">
        <v>2</v>
      </c>
      <c r="N22" s="3">
        <v>49.7</v>
      </c>
      <c r="O22" s="3">
        <v>0</v>
      </c>
      <c r="P22" s="3">
        <v>-0.43</v>
      </c>
      <c r="Q22" s="3">
        <v>0.03</v>
      </c>
      <c r="R22" s="4"/>
    </row>
    <row r="23" spans="1:18" ht="19.5" x14ac:dyDescent="0.5">
      <c r="A23" s="2" t="s">
        <v>15</v>
      </c>
      <c r="B23" s="3" t="s">
        <v>188</v>
      </c>
      <c r="C23" s="3">
        <v>0.61499999999999999</v>
      </c>
      <c r="D23" s="3">
        <v>1</v>
      </c>
      <c r="E23" s="3">
        <v>1.4999999999999999E-2</v>
      </c>
      <c r="F23" s="3">
        <v>7</v>
      </c>
      <c r="G23" s="3">
        <v>1547</v>
      </c>
      <c r="H23" s="3">
        <v>3.3149999999999999</v>
      </c>
      <c r="I23" s="3">
        <v>0.61499999999999999</v>
      </c>
      <c r="J23" s="3">
        <v>5</v>
      </c>
      <c r="K23" s="3">
        <v>190.28100000000001</v>
      </c>
      <c r="L23" s="3" t="str">
        <f t="shared" si="0"/>
        <v>سرانه فروشنده بالاتر</v>
      </c>
      <c r="M23" s="3">
        <v>57.4</v>
      </c>
      <c r="N23" s="3">
        <v>97.5</v>
      </c>
      <c r="O23" s="3">
        <v>0</v>
      </c>
      <c r="P23" s="3">
        <v>-2.94</v>
      </c>
      <c r="Q23" s="3">
        <v>-3</v>
      </c>
      <c r="R23" s="4"/>
    </row>
    <row r="24" spans="1:18" ht="19.5" x14ac:dyDescent="0.5">
      <c r="A24" s="2" t="s">
        <v>15</v>
      </c>
      <c r="B24" s="3" t="s">
        <v>189</v>
      </c>
      <c r="C24" s="3">
        <v>0.69099999999999995</v>
      </c>
      <c r="D24" s="3">
        <v>0.9</v>
      </c>
      <c r="E24" s="3">
        <v>0.59099999999999997</v>
      </c>
      <c r="F24" s="3">
        <v>26</v>
      </c>
      <c r="G24" s="3">
        <v>1370</v>
      </c>
      <c r="H24" s="3">
        <v>31.140999999999998</v>
      </c>
      <c r="I24" s="3">
        <v>0.69099999999999995</v>
      </c>
      <c r="J24" s="3">
        <v>15</v>
      </c>
      <c r="K24" s="3">
        <v>63.110999999999997</v>
      </c>
      <c r="L24" s="3" t="str">
        <f t="shared" si="0"/>
        <v>سرانه فروشنده بالاتر</v>
      </c>
      <c r="M24" s="3">
        <v>2</v>
      </c>
      <c r="N24" s="3">
        <v>14.4</v>
      </c>
      <c r="O24" s="3">
        <v>0</v>
      </c>
      <c r="P24" s="3">
        <v>-3.11</v>
      </c>
      <c r="Q24" s="3">
        <v>-4.95</v>
      </c>
      <c r="R24" s="4"/>
    </row>
    <row r="25" spans="1:18" ht="19.5" x14ac:dyDescent="0.5">
      <c r="A25" s="2" t="s">
        <v>15</v>
      </c>
      <c r="B25" s="3" t="s">
        <v>190</v>
      </c>
      <c r="C25" s="3">
        <v>0.20200000000000001</v>
      </c>
      <c r="D25" s="3">
        <v>0.3</v>
      </c>
      <c r="E25" s="3">
        <v>0.20200000000000001</v>
      </c>
      <c r="F25" s="3">
        <v>2</v>
      </c>
      <c r="G25" s="3">
        <v>1539</v>
      </c>
      <c r="H25" s="3">
        <v>155.43899999999999</v>
      </c>
      <c r="I25" s="3">
        <v>0.20200000000000001</v>
      </c>
      <c r="J25" s="3">
        <v>2</v>
      </c>
      <c r="K25" s="3">
        <v>155.43899999999999</v>
      </c>
      <c r="L25" s="3" t="str">
        <f t="shared" si="0"/>
        <v>سرانه فروشنده بالاتر</v>
      </c>
      <c r="M25" s="3">
        <v>1</v>
      </c>
      <c r="N25" s="3">
        <v>0</v>
      </c>
      <c r="O25" s="3">
        <v>0</v>
      </c>
      <c r="P25" s="3">
        <v>-1.59</v>
      </c>
      <c r="Q25" s="3">
        <v>-5</v>
      </c>
      <c r="R25" s="4"/>
    </row>
    <row r="26" spans="1:18" ht="19.5" x14ac:dyDescent="0.5">
      <c r="A26" s="2" t="s">
        <v>15</v>
      </c>
      <c r="B26" s="3" t="s">
        <v>191</v>
      </c>
      <c r="C26" s="3">
        <v>0.26400000000000001</v>
      </c>
      <c r="D26" s="3">
        <v>0.3</v>
      </c>
      <c r="E26" s="3">
        <v>0.26400000000000001</v>
      </c>
      <c r="F26" s="3">
        <v>3</v>
      </c>
      <c r="G26" s="3">
        <v>1029</v>
      </c>
      <c r="H26" s="3">
        <v>90.552000000000007</v>
      </c>
      <c r="I26" s="3">
        <v>0.26400000000000001</v>
      </c>
      <c r="J26" s="3">
        <v>38</v>
      </c>
      <c r="K26" s="3">
        <v>7.149</v>
      </c>
      <c r="L26" s="3" t="str">
        <f t="shared" si="0"/>
        <v>سرانه خریدار بالاتر</v>
      </c>
      <c r="M26" s="3">
        <v>12.7</v>
      </c>
      <c r="N26" s="3">
        <v>0</v>
      </c>
      <c r="O26" s="3">
        <v>0</v>
      </c>
      <c r="P26" s="3">
        <v>0.1</v>
      </c>
      <c r="Q26" s="3">
        <v>2.99</v>
      </c>
      <c r="R26" s="4"/>
    </row>
    <row r="27" spans="1:18" ht="19.5" x14ac:dyDescent="0.5">
      <c r="A27" s="2" t="s">
        <v>15</v>
      </c>
      <c r="B27" s="3" t="s">
        <v>192</v>
      </c>
      <c r="C27" s="3">
        <v>0.23799999999999999</v>
      </c>
      <c r="D27" s="3">
        <v>0.2</v>
      </c>
      <c r="E27" s="3">
        <v>0.22800000000000001</v>
      </c>
      <c r="F27" s="3">
        <v>11</v>
      </c>
      <c r="G27" s="3">
        <v>721</v>
      </c>
      <c r="H27" s="3">
        <v>14.944000000000001</v>
      </c>
      <c r="I27" s="3">
        <v>3.7999999999999999E-2</v>
      </c>
      <c r="J27" s="3">
        <v>1</v>
      </c>
      <c r="K27" s="3">
        <v>27.398</v>
      </c>
      <c r="L27" s="3" t="str">
        <f t="shared" si="0"/>
        <v>سرانه فروشنده بالاتر</v>
      </c>
      <c r="M27" s="3">
        <v>1.8</v>
      </c>
      <c r="N27" s="3">
        <v>4.2</v>
      </c>
      <c r="O27" s="3">
        <v>84.1</v>
      </c>
      <c r="P27" s="3">
        <v>-0.57999999999999996</v>
      </c>
      <c r="Q27" s="3">
        <v>-4.99</v>
      </c>
      <c r="R27" s="4"/>
    </row>
    <row r="28" spans="1:18" ht="19.5" x14ac:dyDescent="0.5">
      <c r="A28" s="2" t="s">
        <v>15</v>
      </c>
      <c r="B28" s="3" t="s">
        <v>193</v>
      </c>
      <c r="C28" s="3">
        <v>0.26100000000000001</v>
      </c>
      <c r="D28" s="3">
        <v>0.2</v>
      </c>
      <c r="E28" s="3">
        <v>6.0999999999999999E-2</v>
      </c>
      <c r="F28" s="3">
        <v>35</v>
      </c>
      <c r="G28" s="3">
        <v>625</v>
      </c>
      <c r="H28" s="3">
        <v>1.089</v>
      </c>
      <c r="I28" s="3">
        <v>0.26100000000000001</v>
      </c>
      <c r="J28" s="3">
        <v>5</v>
      </c>
      <c r="K28" s="3">
        <v>32.625</v>
      </c>
      <c r="L28" s="3" t="str">
        <f t="shared" si="0"/>
        <v>سرانه فروشنده بالاتر</v>
      </c>
      <c r="M28" s="3">
        <v>30</v>
      </c>
      <c r="N28" s="3">
        <v>76.5</v>
      </c>
      <c r="O28" s="3">
        <v>0</v>
      </c>
      <c r="P28" s="3">
        <v>-0.56000000000000005</v>
      </c>
      <c r="Q28" s="3">
        <v>-4.99</v>
      </c>
      <c r="R28" s="4"/>
    </row>
  </sheetData>
  <conditionalFormatting sqref="P2:Q28">
    <cfRule type="cellIs" dxfId="107" priority="3" operator="lessThan">
      <formula>0</formula>
    </cfRule>
    <cfRule type="cellIs" dxfId="106" priority="4" operator="greaterThan">
      <formula>0</formula>
    </cfRule>
  </conditionalFormatting>
  <conditionalFormatting sqref="L2:M28">
    <cfRule type="expression" dxfId="105" priority="1">
      <formula>($L2)="سرانه فروشنده بالاتر"</formula>
    </cfRule>
    <cfRule type="expression" dxfId="104" priority="2">
      <formula>($L2)="سرانه خریدار بالاتر"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194</v>
      </c>
      <c r="C2" s="3">
        <v>8.8119999999999994</v>
      </c>
      <c r="D2" s="3">
        <v>18.8</v>
      </c>
      <c r="E2" s="3">
        <v>7.7430000000000003</v>
      </c>
      <c r="F2" s="3">
        <v>762</v>
      </c>
      <c r="G2" s="3">
        <v>2131</v>
      </c>
      <c r="H2" s="3">
        <v>21.654</v>
      </c>
      <c r="I2" s="3">
        <v>8.7110000000000003</v>
      </c>
      <c r="J2" s="3">
        <v>1039</v>
      </c>
      <c r="K2" s="3">
        <v>17.866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12.1</v>
      </c>
      <c r="O2" s="3">
        <v>1.1000000000000001</v>
      </c>
      <c r="P2" s="3">
        <v>-1.1599999999999999</v>
      </c>
      <c r="Q2" s="3">
        <v>0.88</v>
      </c>
      <c r="R2" s="4"/>
    </row>
    <row r="3" spans="1:18" ht="19.5" x14ac:dyDescent="0.5">
      <c r="A3" s="2" t="s">
        <v>15</v>
      </c>
      <c r="B3" s="3" t="s">
        <v>195</v>
      </c>
      <c r="C3" s="3">
        <v>6.2009999999999996</v>
      </c>
      <c r="D3" s="3">
        <v>9.3000000000000007</v>
      </c>
      <c r="E3" s="3">
        <v>0.40300000000000002</v>
      </c>
      <c r="F3" s="3">
        <v>130</v>
      </c>
      <c r="G3" s="3">
        <v>1500</v>
      </c>
      <c r="H3" s="3">
        <v>4.6500000000000004</v>
      </c>
      <c r="I3" s="3">
        <v>5.5309999999999997</v>
      </c>
      <c r="J3" s="3">
        <v>3114</v>
      </c>
      <c r="K3" s="3">
        <v>2.6640000000000001</v>
      </c>
      <c r="L3" s="3" t="str">
        <f t="shared" ref="L3:L26" si="0">IF((H3&gt;K3),"سرانه خریدار بالاتر","سرانه فروشنده بالاتر")</f>
        <v>سرانه خریدار بالاتر</v>
      </c>
      <c r="M3" s="3">
        <v>1.7</v>
      </c>
      <c r="N3" s="3">
        <v>93.5</v>
      </c>
      <c r="O3" s="3">
        <v>10.8</v>
      </c>
      <c r="P3" s="3">
        <v>0</v>
      </c>
      <c r="Q3" s="3">
        <v>0</v>
      </c>
      <c r="R3" s="4"/>
    </row>
    <row r="4" spans="1:18" ht="19.5" x14ac:dyDescent="0.5">
      <c r="A4" s="2" t="s">
        <v>15</v>
      </c>
      <c r="B4" s="3" t="s">
        <v>196</v>
      </c>
      <c r="C4" s="3">
        <v>2.637</v>
      </c>
      <c r="D4" s="3">
        <v>5.0999999999999996</v>
      </c>
      <c r="E4" s="3">
        <v>2.5390000000000001</v>
      </c>
      <c r="F4" s="3">
        <v>289</v>
      </c>
      <c r="G4" s="3">
        <v>1943</v>
      </c>
      <c r="H4" s="3">
        <v>17.07</v>
      </c>
      <c r="I4" s="3">
        <v>2.637</v>
      </c>
      <c r="J4" s="3">
        <v>457</v>
      </c>
      <c r="K4" s="3">
        <v>11.212</v>
      </c>
      <c r="L4" s="3" t="str">
        <f t="shared" si="0"/>
        <v>سرانه خریدار بالاتر</v>
      </c>
      <c r="M4" s="3">
        <v>1.5</v>
      </c>
      <c r="N4" s="3">
        <v>3.7</v>
      </c>
      <c r="O4" s="3">
        <v>0</v>
      </c>
      <c r="P4" s="3">
        <v>-4.8499999999999996</v>
      </c>
      <c r="Q4" s="3">
        <v>-5</v>
      </c>
      <c r="R4" s="4"/>
    </row>
    <row r="5" spans="1:18" ht="19.5" x14ac:dyDescent="0.5">
      <c r="A5" s="2" t="s">
        <v>15</v>
      </c>
      <c r="B5" s="3" t="s">
        <v>197</v>
      </c>
      <c r="C5" s="3">
        <v>3.698</v>
      </c>
      <c r="D5" s="3">
        <v>4.5</v>
      </c>
      <c r="E5" s="3">
        <v>2.0129999999999999</v>
      </c>
      <c r="F5" s="3">
        <v>130</v>
      </c>
      <c r="G5" s="3">
        <v>1213</v>
      </c>
      <c r="H5" s="3">
        <v>18.783000000000001</v>
      </c>
      <c r="I5" s="3">
        <v>3.6040000000000001</v>
      </c>
      <c r="J5" s="3">
        <v>234</v>
      </c>
      <c r="K5" s="3">
        <v>18.681999999999999</v>
      </c>
      <c r="L5" s="3" t="str">
        <f t="shared" si="0"/>
        <v>سرانه خریدار بالاتر</v>
      </c>
      <c r="M5" s="3">
        <v>1</v>
      </c>
      <c r="N5" s="3">
        <v>45.5</v>
      </c>
      <c r="O5" s="3">
        <v>2.5</v>
      </c>
      <c r="P5" s="3">
        <v>-1.1399999999999999</v>
      </c>
      <c r="Q5" s="3">
        <v>-1.55</v>
      </c>
      <c r="R5" s="4"/>
    </row>
    <row r="6" spans="1:18" ht="19.5" x14ac:dyDescent="0.5">
      <c r="A6" s="2" t="s">
        <v>15</v>
      </c>
      <c r="B6" s="3" t="s">
        <v>198</v>
      </c>
      <c r="C6" s="3">
        <v>2.847</v>
      </c>
      <c r="D6" s="3">
        <v>4.4000000000000004</v>
      </c>
      <c r="E6" s="3">
        <v>1.7909999999999999</v>
      </c>
      <c r="F6" s="3">
        <v>261</v>
      </c>
      <c r="G6" s="3">
        <v>1551</v>
      </c>
      <c r="H6" s="3">
        <v>10.643000000000001</v>
      </c>
      <c r="I6" s="3">
        <v>2.847</v>
      </c>
      <c r="J6" s="3">
        <v>336</v>
      </c>
      <c r="K6" s="3">
        <v>13.141999999999999</v>
      </c>
      <c r="L6" s="3" t="str">
        <f t="shared" si="0"/>
        <v>سرانه فروشنده بالاتر</v>
      </c>
      <c r="M6" s="3">
        <v>1.2</v>
      </c>
      <c r="N6" s="3">
        <v>37.1</v>
      </c>
      <c r="O6" s="3">
        <v>0</v>
      </c>
      <c r="P6" s="3">
        <v>-1.9</v>
      </c>
      <c r="Q6" s="3">
        <v>-2.91</v>
      </c>
      <c r="R6" s="4"/>
    </row>
    <row r="7" spans="1:18" ht="19.5" x14ac:dyDescent="0.5">
      <c r="A7" s="2" t="s">
        <v>15</v>
      </c>
      <c r="B7" s="3" t="s">
        <v>199</v>
      </c>
      <c r="C7" s="3">
        <v>2.0920000000000001</v>
      </c>
      <c r="D7" s="3">
        <v>4.4000000000000004</v>
      </c>
      <c r="E7" s="3">
        <v>0.83199999999999996</v>
      </c>
      <c r="F7" s="3">
        <v>89</v>
      </c>
      <c r="G7" s="3">
        <v>2103</v>
      </c>
      <c r="H7" s="3">
        <v>19.66</v>
      </c>
      <c r="I7" s="3">
        <v>1.268</v>
      </c>
      <c r="J7" s="3">
        <v>143</v>
      </c>
      <c r="K7" s="3">
        <v>18.648</v>
      </c>
      <c r="L7" s="3" t="str">
        <f t="shared" si="0"/>
        <v>سرانه خریدار بالاتر</v>
      </c>
      <c r="M7" s="3">
        <v>1.1000000000000001</v>
      </c>
      <c r="N7" s="3">
        <v>60.2</v>
      </c>
      <c r="O7" s="3">
        <v>39.299999999999997</v>
      </c>
      <c r="P7" s="3">
        <v>-0.76</v>
      </c>
      <c r="Q7" s="3">
        <v>2.08</v>
      </c>
      <c r="R7" s="4"/>
    </row>
    <row r="8" spans="1:18" ht="19.5" x14ac:dyDescent="0.5">
      <c r="A8" s="2" t="s">
        <v>15</v>
      </c>
      <c r="B8" s="3" t="s">
        <v>200</v>
      </c>
      <c r="C8" s="3">
        <v>2.72</v>
      </c>
      <c r="D8" s="3">
        <v>4.0999999999999996</v>
      </c>
      <c r="E8" s="3">
        <v>2.319</v>
      </c>
      <c r="F8" s="3">
        <v>141</v>
      </c>
      <c r="G8" s="3">
        <v>1518</v>
      </c>
      <c r="H8" s="3">
        <v>24.966000000000001</v>
      </c>
      <c r="I8" s="3">
        <v>2.72</v>
      </c>
      <c r="J8" s="3">
        <v>117</v>
      </c>
      <c r="K8" s="3">
        <v>35.29</v>
      </c>
      <c r="L8" s="3" t="str">
        <f t="shared" si="0"/>
        <v>سرانه فروشنده بالاتر</v>
      </c>
      <c r="M8" s="3">
        <v>1.4</v>
      </c>
      <c r="N8" s="3">
        <v>14.7</v>
      </c>
      <c r="O8" s="3">
        <v>0</v>
      </c>
      <c r="P8" s="3">
        <v>-0.83</v>
      </c>
      <c r="Q8" s="3">
        <v>-3</v>
      </c>
      <c r="R8" s="4"/>
    </row>
    <row r="9" spans="1:18" ht="19.5" x14ac:dyDescent="0.5">
      <c r="A9" s="2" t="s">
        <v>15</v>
      </c>
      <c r="B9" s="3" t="s">
        <v>201</v>
      </c>
      <c r="C9" s="3">
        <v>4.2389999999999999</v>
      </c>
      <c r="D9" s="3">
        <v>3.1</v>
      </c>
      <c r="E9" s="3">
        <v>3.6259999999999999</v>
      </c>
      <c r="F9" s="3">
        <v>191</v>
      </c>
      <c r="G9" s="3">
        <v>741</v>
      </c>
      <c r="H9" s="3">
        <v>14.067</v>
      </c>
      <c r="I9" s="3">
        <v>3.839</v>
      </c>
      <c r="J9" s="3">
        <v>122</v>
      </c>
      <c r="K9" s="3">
        <v>23.317</v>
      </c>
      <c r="L9" s="3" t="str">
        <f t="shared" si="0"/>
        <v>سرانه فروشنده بالاتر</v>
      </c>
      <c r="M9" s="3">
        <v>1.7</v>
      </c>
      <c r="N9" s="3">
        <v>14.4</v>
      </c>
      <c r="O9" s="3">
        <v>9.4</v>
      </c>
      <c r="P9" s="3">
        <v>-3.64</v>
      </c>
      <c r="Q9" s="3">
        <v>-4.9400000000000004</v>
      </c>
      <c r="R9" s="4"/>
    </row>
    <row r="10" spans="1:18" ht="19.5" x14ac:dyDescent="0.5">
      <c r="A10" s="2" t="s">
        <v>15</v>
      </c>
      <c r="B10" s="3" t="s">
        <v>202</v>
      </c>
      <c r="C10" s="3">
        <v>4.6619999999999999</v>
      </c>
      <c r="D10" s="3">
        <v>2.7</v>
      </c>
      <c r="E10" s="3">
        <v>3.2839999999999998</v>
      </c>
      <c r="F10" s="3">
        <v>271</v>
      </c>
      <c r="G10" s="3">
        <v>569</v>
      </c>
      <c r="H10" s="3">
        <v>6.8949999999999996</v>
      </c>
      <c r="I10" s="3">
        <v>3.9620000000000002</v>
      </c>
      <c r="J10" s="3">
        <v>280</v>
      </c>
      <c r="K10" s="3">
        <v>8.0510000000000002</v>
      </c>
      <c r="L10" s="3" t="str">
        <f t="shared" si="0"/>
        <v>سرانه فروشنده بالاتر</v>
      </c>
      <c r="M10" s="3">
        <v>1.2</v>
      </c>
      <c r="N10" s="3">
        <v>29.5</v>
      </c>
      <c r="O10" s="3">
        <v>15</v>
      </c>
      <c r="P10" s="3">
        <v>-0.52</v>
      </c>
      <c r="Q10" s="3">
        <v>-2.1</v>
      </c>
      <c r="R10" s="4"/>
    </row>
    <row r="11" spans="1:18" ht="19.5" x14ac:dyDescent="0.5">
      <c r="A11" s="2" t="s">
        <v>15</v>
      </c>
      <c r="B11" s="3" t="s">
        <v>203</v>
      </c>
      <c r="C11" s="3">
        <v>0.35299999999999998</v>
      </c>
      <c r="D11" s="3">
        <v>2.5</v>
      </c>
      <c r="E11" s="3">
        <v>0.35299999999999998</v>
      </c>
      <c r="F11" s="3">
        <v>174</v>
      </c>
      <c r="G11" s="3">
        <v>6981</v>
      </c>
      <c r="H11" s="3">
        <v>14.163</v>
      </c>
      <c r="I11" s="3">
        <v>0.35299999999999998</v>
      </c>
      <c r="J11" s="3">
        <v>64</v>
      </c>
      <c r="K11" s="3">
        <v>38.505000000000003</v>
      </c>
      <c r="L11" s="3" t="str">
        <f t="shared" si="0"/>
        <v>سرانه فروشنده بالاتر</v>
      </c>
      <c r="M11" s="3">
        <v>2.7</v>
      </c>
      <c r="N11" s="3">
        <v>0</v>
      </c>
      <c r="O11" s="3">
        <v>0</v>
      </c>
      <c r="P11" s="3">
        <v>-1.2</v>
      </c>
      <c r="Q11" s="3">
        <v>-5</v>
      </c>
      <c r="R11" s="4"/>
    </row>
    <row r="12" spans="1:18" ht="19.5" x14ac:dyDescent="0.5">
      <c r="A12" s="2" t="s">
        <v>15</v>
      </c>
      <c r="B12" s="3" t="s">
        <v>204</v>
      </c>
      <c r="C12" s="3">
        <v>0.53400000000000003</v>
      </c>
      <c r="D12" s="3">
        <v>2.2999999999999998</v>
      </c>
      <c r="E12" s="3">
        <v>3.4000000000000002E-2</v>
      </c>
      <c r="F12" s="3">
        <v>45</v>
      </c>
      <c r="G12" s="3">
        <v>4282</v>
      </c>
      <c r="H12" s="3">
        <v>3.2349999999999999</v>
      </c>
      <c r="I12" s="3">
        <v>0.53400000000000003</v>
      </c>
      <c r="J12" s="3">
        <v>27</v>
      </c>
      <c r="K12" s="3">
        <v>84.688000000000002</v>
      </c>
      <c r="L12" s="3" t="str">
        <f t="shared" si="0"/>
        <v>سرانه فروشنده بالاتر</v>
      </c>
      <c r="M12" s="3">
        <v>26.2</v>
      </c>
      <c r="N12" s="3">
        <v>93.7</v>
      </c>
      <c r="O12" s="3">
        <v>0</v>
      </c>
      <c r="P12" s="3">
        <v>-23.9</v>
      </c>
      <c r="Q12" s="3">
        <v>-27.47</v>
      </c>
      <c r="R12" s="4"/>
    </row>
    <row r="13" spans="1:18" ht="19.5" x14ac:dyDescent="0.5">
      <c r="A13" s="2" t="s">
        <v>15</v>
      </c>
      <c r="B13" s="3" t="s">
        <v>205</v>
      </c>
      <c r="C13" s="3">
        <v>0.72899999999999998</v>
      </c>
      <c r="D13" s="3">
        <v>2.2000000000000002</v>
      </c>
      <c r="E13" s="3">
        <v>8.9999999999999993E-3</v>
      </c>
      <c r="F13" s="3">
        <v>11</v>
      </c>
      <c r="G13" s="3">
        <v>2960</v>
      </c>
      <c r="H13" s="3">
        <v>2.4220000000000002</v>
      </c>
      <c r="I13" s="3">
        <v>0.629</v>
      </c>
      <c r="J13" s="3">
        <v>15</v>
      </c>
      <c r="K13" s="3">
        <v>124.123</v>
      </c>
      <c r="L13" s="3" t="str">
        <f t="shared" si="0"/>
        <v>سرانه فروشنده بالاتر</v>
      </c>
      <c r="M13" s="3">
        <v>51.2</v>
      </c>
      <c r="N13" s="3">
        <v>98.8</v>
      </c>
      <c r="O13" s="3">
        <v>13.7</v>
      </c>
      <c r="P13" s="3">
        <v>-4.9800000000000004</v>
      </c>
      <c r="Q13" s="3">
        <v>-4.9800000000000004</v>
      </c>
      <c r="R13" s="4"/>
    </row>
    <row r="14" spans="1:18" ht="19.5" x14ac:dyDescent="0.5">
      <c r="A14" s="2" t="s">
        <v>15</v>
      </c>
      <c r="B14" s="3" t="s">
        <v>206</v>
      </c>
      <c r="C14" s="3">
        <v>1.78</v>
      </c>
      <c r="D14" s="3">
        <v>1.6</v>
      </c>
      <c r="E14" s="3">
        <v>1.1679999999999999</v>
      </c>
      <c r="F14" s="3">
        <v>138</v>
      </c>
      <c r="G14" s="3">
        <v>872</v>
      </c>
      <c r="H14" s="3">
        <v>7.38</v>
      </c>
      <c r="I14" s="3">
        <v>1.766</v>
      </c>
      <c r="J14" s="3">
        <v>169</v>
      </c>
      <c r="K14" s="3">
        <v>9.1120000000000001</v>
      </c>
      <c r="L14" s="3" t="str">
        <f t="shared" si="0"/>
        <v>سرانه فروشنده بالاتر</v>
      </c>
      <c r="M14" s="3">
        <v>1.2</v>
      </c>
      <c r="N14" s="3">
        <v>34.299999999999997</v>
      </c>
      <c r="O14" s="3">
        <v>0.7</v>
      </c>
      <c r="P14" s="3">
        <v>-4.5999999999999996</v>
      </c>
      <c r="Q14" s="3">
        <v>-4.92</v>
      </c>
      <c r="R14" s="4"/>
    </row>
    <row r="15" spans="1:18" ht="19.5" x14ac:dyDescent="0.5">
      <c r="A15" s="2" t="s">
        <v>15</v>
      </c>
      <c r="B15" s="3" t="s">
        <v>207</v>
      </c>
      <c r="C15" s="3">
        <v>2.641</v>
      </c>
      <c r="D15" s="3">
        <v>1.5</v>
      </c>
      <c r="E15" s="3">
        <v>1.478</v>
      </c>
      <c r="F15" s="3">
        <v>61</v>
      </c>
      <c r="G15" s="3">
        <v>580</v>
      </c>
      <c r="H15" s="3">
        <v>14.053000000000001</v>
      </c>
      <c r="I15" s="3">
        <v>2.3039999999999998</v>
      </c>
      <c r="J15" s="3">
        <v>135</v>
      </c>
      <c r="K15" s="3">
        <v>9.8989999999999991</v>
      </c>
      <c r="L15" s="3" t="str">
        <f t="shared" si="0"/>
        <v>سرانه خریدار بالاتر</v>
      </c>
      <c r="M15" s="3">
        <v>1.4</v>
      </c>
      <c r="N15" s="3">
        <v>44</v>
      </c>
      <c r="O15" s="3">
        <v>12.7</v>
      </c>
      <c r="P15" s="3">
        <v>-0.68</v>
      </c>
      <c r="Q15" s="3">
        <v>0.34</v>
      </c>
      <c r="R15" s="4"/>
    </row>
    <row r="16" spans="1:18" ht="19.5" x14ac:dyDescent="0.5">
      <c r="A16" s="2" t="s">
        <v>15</v>
      </c>
      <c r="B16" s="3" t="s">
        <v>208</v>
      </c>
      <c r="C16" s="3">
        <v>1.044</v>
      </c>
      <c r="D16" s="3">
        <v>1.5</v>
      </c>
      <c r="E16" s="3">
        <v>0.32</v>
      </c>
      <c r="F16" s="3">
        <v>53</v>
      </c>
      <c r="G16" s="3">
        <v>1400</v>
      </c>
      <c r="H16" s="3">
        <v>8.4529999999999994</v>
      </c>
      <c r="I16" s="3">
        <v>0.374</v>
      </c>
      <c r="J16" s="3">
        <v>44</v>
      </c>
      <c r="K16" s="3">
        <v>11.9</v>
      </c>
      <c r="L16" s="3" t="str">
        <f t="shared" si="0"/>
        <v>سرانه فروشنده بالاتر</v>
      </c>
      <c r="M16" s="3">
        <v>1.4</v>
      </c>
      <c r="N16" s="3">
        <v>69.3</v>
      </c>
      <c r="O16" s="3">
        <v>64.099999999999994</v>
      </c>
      <c r="P16" s="3">
        <v>-4.8899999999999997</v>
      </c>
      <c r="Q16" s="3">
        <v>-4.96</v>
      </c>
      <c r="R16" s="4"/>
    </row>
    <row r="17" spans="1:18" ht="19.5" x14ac:dyDescent="0.5">
      <c r="A17" s="2" t="s">
        <v>15</v>
      </c>
      <c r="B17" s="3" t="s">
        <v>209</v>
      </c>
      <c r="C17" s="3">
        <v>1.046</v>
      </c>
      <c r="D17" s="3">
        <v>1.4</v>
      </c>
      <c r="E17" s="3">
        <v>1.046</v>
      </c>
      <c r="F17" s="3">
        <v>134</v>
      </c>
      <c r="G17" s="3">
        <v>1368</v>
      </c>
      <c r="H17" s="3">
        <v>10.679</v>
      </c>
      <c r="I17" s="3">
        <v>1.046</v>
      </c>
      <c r="J17" s="3">
        <v>76</v>
      </c>
      <c r="K17" s="3">
        <v>18.827999999999999</v>
      </c>
      <c r="L17" s="3" t="str">
        <f t="shared" si="0"/>
        <v>سرانه فروشنده بالاتر</v>
      </c>
      <c r="M17" s="3">
        <v>1.8</v>
      </c>
      <c r="N17" s="3">
        <v>0</v>
      </c>
      <c r="O17" s="3">
        <v>0</v>
      </c>
      <c r="P17" s="3">
        <v>-4.87</v>
      </c>
      <c r="Q17" s="3">
        <v>-4.9400000000000004</v>
      </c>
      <c r="R17" s="4"/>
    </row>
    <row r="18" spans="1:18" ht="19.5" x14ac:dyDescent="0.5">
      <c r="A18" s="2" t="s">
        <v>15</v>
      </c>
      <c r="B18" s="3" t="s">
        <v>210</v>
      </c>
      <c r="C18" s="3">
        <v>0.59199999999999997</v>
      </c>
      <c r="D18" s="3">
        <v>1.4</v>
      </c>
      <c r="E18" s="3">
        <v>0.153</v>
      </c>
      <c r="F18" s="3">
        <v>47</v>
      </c>
      <c r="G18" s="3">
        <v>2396</v>
      </c>
      <c r="H18" s="3">
        <v>7.8</v>
      </c>
      <c r="I18" s="3">
        <v>0.54100000000000004</v>
      </c>
      <c r="J18" s="3">
        <v>94</v>
      </c>
      <c r="K18" s="3">
        <v>13.79</v>
      </c>
      <c r="L18" s="3" t="str">
        <f t="shared" si="0"/>
        <v>سرانه فروشنده بالاتر</v>
      </c>
      <c r="M18" s="3">
        <v>1.8</v>
      </c>
      <c r="N18" s="3">
        <v>74</v>
      </c>
      <c r="O18" s="3">
        <v>8.6</v>
      </c>
      <c r="P18" s="3">
        <v>1.1599999999999999</v>
      </c>
      <c r="Q18" s="3">
        <v>0.6</v>
      </c>
      <c r="R18" s="4"/>
    </row>
    <row r="19" spans="1:18" ht="19.5" x14ac:dyDescent="0.5">
      <c r="A19" s="2" t="s">
        <v>15</v>
      </c>
      <c r="B19" s="3" t="s">
        <v>211</v>
      </c>
      <c r="C19" s="3">
        <v>0.20599999999999999</v>
      </c>
      <c r="D19" s="3">
        <v>1.2</v>
      </c>
      <c r="E19" s="3">
        <v>6.0000000000000001E-3</v>
      </c>
      <c r="F19" s="3">
        <v>12</v>
      </c>
      <c r="G19" s="3">
        <v>5872</v>
      </c>
      <c r="H19" s="3">
        <v>2.9359999999999999</v>
      </c>
      <c r="I19" s="3">
        <v>0.20599999999999999</v>
      </c>
      <c r="J19" s="3">
        <v>33</v>
      </c>
      <c r="K19" s="3">
        <v>36.655999999999999</v>
      </c>
      <c r="L19" s="3" t="str">
        <f t="shared" si="0"/>
        <v>سرانه فروشنده بالاتر</v>
      </c>
      <c r="M19" s="3">
        <v>12.5</v>
      </c>
      <c r="N19" s="3">
        <v>97</v>
      </c>
      <c r="O19" s="3">
        <v>0</v>
      </c>
      <c r="P19" s="3">
        <v>-4.4400000000000004</v>
      </c>
      <c r="Q19" s="3">
        <v>-5</v>
      </c>
      <c r="R19" s="4"/>
    </row>
    <row r="20" spans="1:18" ht="19.5" x14ac:dyDescent="0.5">
      <c r="A20" s="2" t="s">
        <v>15</v>
      </c>
      <c r="B20" s="3" t="s">
        <v>212</v>
      </c>
      <c r="C20" s="3">
        <v>2.9249999999999998</v>
      </c>
      <c r="D20" s="3">
        <v>1.2</v>
      </c>
      <c r="E20" s="3">
        <v>0.125</v>
      </c>
      <c r="F20" s="3">
        <v>13</v>
      </c>
      <c r="G20" s="3">
        <v>404</v>
      </c>
      <c r="H20" s="3">
        <v>3.8849999999999998</v>
      </c>
      <c r="I20" s="3">
        <v>1.609</v>
      </c>
      <c r="J20" s="3">
        <v>40</v>
      </c>
      <c r="K20" s="3">
        <v>16.251000000000001</v>
      </c>
      <c r="L20" s="3" t="str">
        <f t="shared" si="0"/>
        <v>سرانه فروشنده بالاتر</v>
      </c>
      <c r="M20" s="3">
        <v>4.2</v>
      </c>
      <c r="N20" s="3">
        <v>95.7</v>
      </c>
      <c r="O20" s="3">
        <v>44.9</v>
      </c>
      <c r="P20" s="3">
        <v>-4.9800000000000004</v>
      </c>
      <c r="Q20" s="3">
        <v>-4.9800000000000004</v>
      </c>
      <c r="R20" s="4"/>
    </row>
    <row r="21" spans="1:18" ht="19.5" x14ac:dyDescent="0.5">
      <c r="A21" s="2" t="s">
        <v>15</v>
      </c>
      <c r="B21" s="3" t="s">
        <v>213</v>
      </c>
      <c r="C21" s="3">
        <v>0.316</v>
      </c>
      <c r="D21" s="3">
        <v>1</v>
      </c>
      <c r="E21" s="3">
        <v>0.316</v>
      </c>
      <c r="F21" s="3">
        <v>59</v>
      </c>
      <c r="G21" s="3">
        <v>3212</v>
      </c>
      <c r="H21" s="3">
        <v>17.202999999999999</v>
      </c>
      <c r="I21" s="3">
        <v>0.316</v>
      </c>
      <c r="J21" s="3">
        <v>74</v>
      </c>
      <c r="K21" s="3">
        <v>13.715999999999999</v>
      </c>
      <c r="L21" s="3" t="str">
        <f t="shared" si="0"/>
        <v>سرانه خریدار بالاتر</v>
      </c>
      <c r="M21" s="3">
        <v>1.3</v>
      </c>
      <c r="N21" s="3">
        <v>0</v>
      </c>
      <c r="O21" s="3">
        <v>0</v>
      </c>
      <c r="P21" s="3">
        <v>-3.66</v>
      </c>
      <c r="Q21" s="3">
        <v>-4.9800000000000004</v>
      </c>
      <c r="R21" s="4"/>
    </row>
    <row r="22" spans="1:18" ht="19.5" x14ac:dyDescent="0.5">
      <c r="A22" s="2" t="s">
        <v>15</v>
      </c>
      <c r="B22" s="3" t="s">
        <v>214</v>
      </c>
      <c r="C22" s="3">
        <v>0.498</v>
      </c>
      <c r="D22" s="3">
        <v>0.8</v>
      </c>
      <c r="E22" s="3">
        <v>0.312</v>
      </c>
      <c r="F22" s="3">
        <v>43</v>
      </c>
      <c r="G22" s="3">
        <v>1673</v>
      </c>
      <c r="H22" s="3">
        <v>12.138999999999999</v>
      </c>
      <c r="I22" s="3">
        <v>0.39400000000000002</v>
      </c>
      <c r="J22" s="3">
        <v>84</v>
      </c>
      <c r="K22" s="3">
        <v>7.8470000000000004</v>
      </c>
      <c r="L22" s="3" t="str">
        <f t="shared" si="0"/>
        <v>سرانه خریدار بالاتر</v>
      </c>
      <c r="M22" s="3">
        <v>1.5</v>
      </c>
      <c r="N22" s="3">
        <v>37.299999999999997</v>
      </c>
      <c r="O22" s="3">
        <v>21</v>
      </c>
      <c r="P22" s="3">
        <v>0.06</v>
      </c>
      <c r="Q22" s="3">
        <v>-0.12</v>
      </c>
      <c r="R22" s="4"/>
    </row>
    <row r="23" spans="1:18" ht="19.5" x14ac:dyDescent="0.5">
      <c r="A23" s="2" t="s">
        <v>15</v>
      </c>
      <c r="B23" s="3" t="s">
        <v>215</v>
      </c>
      <c r="C23" s="3">
        <v>0.22600000000000001</v>
      </c>
      <c r="D23" s="3">
        <v>0.4</v>
      </c>
      <c r="E23" s="3">
        <v>6.7000000000000004E-2</v>
      </c>
      <c r="F23" s="3">
        <v>10</v>
      </c>
      <c r="G23" s="3">
        <v>1740</v>
      </c>
      <c r="H23" s="3">
        <v>11.657999999999999</v>
      </c>
      <c r="I23" s="3">
        <v>0.113</v>
      </c>
      <c r="J23" s="3">
        <v>24</v>
      </c>
      <c r="K23" s="3">
        <v>8.1929999999999996</v>
      </c>
      <c r="L23" s="3" t="str">
        <f t="shared" si="0"/>
        <v>سرانه خریدار بالاتر</v>
      </c>
      <c r="M23" s="3">
        <v>1.4</v>
      </c>
      <c r="N23" s="3">
        <v>70.5</v>
      </c>
      <c r="O23" s="3">
        <v>50.1</v>
      </c>
      <c r="P23" s="3">
        <v>0.03</v>
      </c>
      <c r="Q23" s="3">
        <v>2.4500000000000002</v>
      </c>
      <c r="R23" s="4"/>
    </row>
    <row r="24" spans="1:18" ht="19.5" x14ac:dyDescent="0.5">
      <c r="A24" s="2" t="s">
        <v>15</v>
      </c>
      <c r="B24" s="3" t="s">
        <v>216</v>
      </c>
      <c r="C24" s="3">
        <v>0.19700000000000001</v>
      </c>
      <c r="D24" s="3">
        <v>0.2</v>
      </c>
      <c r="E24" s="3">
        <v>0.19700000000000001</v>
      </c>
      <c r="F24" s="3">
        <v>29</v>
      </c>
      <c r="G24" s="3">
        <v>1104</v>
      </c>
      <c r="H24" s="3">
        <v>7.5</v>
      </c>
      <c r="I24" s="3">
        <v>0.19700000000000001</v>
      </c>
      <c r="J24" s="3">
        <v>5</v>
      </c>
      <c r="K24" s="3">
        <v>43.497999999999998</v>
      </c>
      <c r="L24" s="3" t="str">
        <f t="shared" si="0"/>
        <v>سرانه فروشنده بالاتر</v>
      </c>
      <c r="M24" s="3">
        <v>5.8</v>
      </c>
      <c r="N24" s="3">
        <v>0</v>
      </c>
      <c r="O24" s="3">
        <v>0</v>
      </c>
      <c r="P24" s="3">
        <v>-1.43</v>
      </c>
      <c r="Q24" s="3">
        <v>-10</v>
      </c>
      <c r="R24" s="4"/>
    </row>
    <row r="25" spans="1:18" ht="19.5" x14ac:dyDescent="0.5">
      <c r="A25" s="2" t="s">
        <v>15</v>
      </c>
      <c r="B25" s="3" t="s">
        <v>217</v>
      </c>
      <c r="C25" s="3">
        <v>0.626</v>
      </c>
      <c r="D25" s="3">
        <v>0.2</v>
      </c>
      <c r="E25" s="3">
        <v>0.42599999999999999</v>
      </c>
      <c r="F25" s="3">
        <v>51</v>
      </c>
      <c r="G25" s="3">
        <v>327</v>
      </c>
      <c r="H25" s="3">
        <v>2.7309999999999999</v>
      </c>
      <c r="I25" s="3">
        <v>0.626</v>
      </c>
      <c r="J25" s="3">
        <v>7</v>
      </c>
      <c r="K25" s="3">
        <v>29.242999999999999</v>
      </c>
      <c r="L25" s="3" t="str">
        <f t="shared" si="0"/>
        <v>سرانه فروشنده بالاتر</v>
      </c>
      <c r="M25" s="3">
        <v>10.7</v>
      </c>
      <c r="N25" s="3">
        <v>31.9</v>
      </c>
      <c r="O25" s="3">
        <v>0</v>
      </c>
      <c r="P25" s="3">
        <v>-0.7</v>
      </c>
      <c r="Q25" s="3">
        <v>-4.97</v>
      </c>
      <c r="R25" s="4"/>
    </row>
    <row r="26" spans="1:18" ht="19.5" x14ac:dyDescent="0.5">
      <c r="A26" s="2" t="s">
        <v>15</v>
      </c>
      <c r="B26" s="3" t="s">
        <v>218</v>
      </c>
      <c r="C26" s="3">
        <v>0.03</v>
      </c>
      <c r="D26" s="3">
        <v>0.1</v>
      </c>
      <c r="E26" s="3">
        <v>0.03</v>
      </c>
      <c r="F26" s="3">
        <v>21</v>
      </c>
      <c r="G26" s="3">
        <v>2290</v>
      </c>
      <c r="H26" s="3">
        <v>3.2709999999999999</v>
      </c>
      <c r="I26" s="3">
        <v>0.03</v>
      </c>
      <c r="J26" s="3">
        <v>4</v>
      </c>
      <c r="K26" s="3">
        <v>17.175000000000001</v>
      </c>
      <c r="L26" s="3" t="str">
        <f t="shared" si="0"/>
        <v>سرانه فروشنده بالاتر</v>
      </c>
      <c r="M26" s="3">
        <v>5.3</v>
      </c>
      <c r="N26" s="3">
        <v>0</v>
      </c>
      <c r="O26" s="3">
        <v>0</v>
      </c>
      <c r="P26" s="3">
        <v>-0.22</v>
      </c>
      <c r="Q26" s="3">
        <v>-4.97</v>
      </c>
      <c r="R26" s="4"/>
    </row>
  </sheetData>
  <conditionalFormatting sqref="P2:Q26">
    <cfRule type="cellIs" dxfId="103" priority="3" operator="lessThan">
      <formula>0</formula>
    </cfRule>
    <cfRule type="cellIs" dxfId="102" priority="4" operator="greaterThan">
      <formula>0</formula>
    </cfRule>
  </conditionalFormatting>
  <conditionalFormatting sqref="L2:M26">
    <cfRule type="expression" dxfId="101" priority="1">
      <formula>($L2)="سرانه فروشنده بالاتر"</formula>
    </cfRule>
    <cfRule type="expression" dxfId="100" priority="2">
      <formula>($L2)="سرانه خریدار بالاتر"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219</v>
      </c>
      <c r="C2" s="3">
        <v>57.314</v>
      </c>
      <c r="D2" s="3">
        <v>62.3</v>
      </c>
      <c r="E2" s="3">
        <v>56.515999999999998</v>
      </c>
      <c r="F2" s="3">
        <v>3263</v>
      </c>
      <c r="G2" s="3">
        <v>1087</v>
      </c>
      <c r="H2" s="3">
        <v>18.827000000000002</v>
      </c>
      <c r="I2" s="3">
        <v>50.540999999999997</v>
      </c>
      <c r="J2" s="3">
        <v>3587</v>
      </c>
      <c r="K2" s="3">
        <v>15.316000000000001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1.3</v>
      </c>
      <c r="O2" s="3">
        <v>11.8</v>
      </c>
      <c r="P2" s="3">
        <v>-0.64</v>
      </c>
      <c r="Q2" s="3">
        <v>0.55000000000000004</v>
      </c>
      <c r="R2" s="4"/>
    </row>
    <row r="3" spans="1:18" ht="19.5" x14ac:dyDescent="0.5">
      <c r="A3" s="2" t="s">
        <v>15</v>
      </c>
      <c r="B3" s="3" t="s">
        <v>220</v>
      </c>
      <c r="C3" s="3">
        <v>14.51</v>
      </c>
      <c r="D3" s="3">
        <v>32.700000000000003</v>
      </c>
      <c r="E3" s="3">
        <v>13.116</v>
      </c>
      <c r="F3" s="3">
        <v>1312</v>
      </c>
      <c r="G3" s="3">
        <v>2255</v>
      </c>
      <c r="H3" s="3">
        <v>22.542999999999999</v>
      </c>
      <c r="I3" s="3">
        <v>12.082000000000001</v>
      </c>
      <c r="J3" s="3">
        <v>686</v>
      </c>
      <c r="K3" s="3">
        <v>39.716000000000001</v>
      </c>
      <c r="L3" s="3" t="str">
        <f t="shared" ref="L3:L12" si="0">IF((H3&gt;K3),"سرانه خریدار بالاتر","سرانه فروشنده بالاتر")</f>
        <v>سرانه فروشنده بالاتر</v>
      </c>
      <c r="M3" s="3">
        <v>1.8</v>
      </c>
      <c r="N3" s="3">
        <v>9.6</v>
      </c>
      <c r="O3" s="3">
        <v>16.7</v>
      </c>
      <c r="P3" s="3">
        <v>2.27</v>
      </c>
      <c r="Q3" s="3">
        <v>0.41</v>
      </c>
      <c r="R3" s="4"/>
    </row>
    <row r="4" spans="1:18" ht="19.5" x14ac:dyDescent="0.5">
      <c r="A4" s="2" t="s">
        <v>15</v>
      </c>
      <c r="B4" s="3" t="s">
        <v>221</v>
      </c>
      <c r="C4" s="3">
        <v>28.321999999999999</v>
      </c>
      <c r="D4" s="3">
        <v>22.8</v>
      </c>
      <c r="E4" s="3">
        <v>11.851000000000001</v>
      </c>
      <c r="F4" s="3">
        <v>1027</v>
      </c>
      <c r="G4" s="3">
        <v>806</v>
      </c>
      <c r="H4" s="3">
        <v>9.3010000000000002</v>
      </c>
      <c r="I4" s="3">
        <v>23.068000000000001</v>
      </c>
      <c r="J4" s="3">
        <v>820</v>
      </c>
      <c r="K4" s="3">
        <v>22.673999999999999</v>
      </c>
      <c r="L4" s="3" t="str">
        <f t="shared" si="0"/>
        <v>سرانه فروشنده بالاتر</v>
      </c>
      <c r="M4" s="3">
        <v>2.4</v>
      </c>
      <c r="N4" s="3">
        <v>58.1</v>
      </c>
      <c r="O4" s="3">
        <v>18.5</v>
      </c>
      <c r="P4" s="3">
        <v>1.51</v>
      </c>
      <c r="Q4" s="3">
        <v>0.88</v>
      </c>
      <c r="R4" s="4"/>
    </row>
    <row r="5" spans="1:18" ht="19.5" x14ac:dyDescent="0.5">
      <c r="A5" s="2" t="s">
        <v>15</v>
      </c>
      <c r="B5" s="3" t="s">
        <v>222</v>
      </c>
      <c r="C5" s="3">
        <v>11.577999999999999</v>
      </c>
      <c r="D5" s="3">
        <v>16.600000000000001</v>
      </c>
      <c r="E5" s="3">
        <v>7.016</v>
      </c>
      <c r="F5" s="3">
        <v>640</v>
      </c>
      <c r="G5" s="3">
        <v>1437</v>
      </c>
      <c r="H5" s="3">
        <v>15.753</v>
      </c>
      <c r="I5" s="3">
        <v>10.278</v>
      </c>
      <c r="J5" s="3">
        <v>452</v>
      </c>
      <c r="K5" s="3">
        <v>32.676000000000002</v>
      </c>
      <c r="L5" s="3" t="str">
        <f t="shared" si="0"/>
        <v>سرانه فروشنده بالاتر</v>
      </c>
      <c r="M5" s="3">
        <v>2.1</v>
      </c>
      <c r="N5" s="3">
        <v>39.4</v>
      </c>
      <c r="O5" s="3">
        <v>11.2</v>
      </c>
      <c r="P5" s="3">
        <v>-0.9</v>
      </c>
      <c r="Q5" s="3">
        <v>-2.69</v>
      </c>
      <c r="R5" s="4"/>
    </row>
    <row r="6" spans="1:18" ht="19.5" x14ac:dyDescent="0.5">
      <c r="A6" s="2" t="s">
        <v>15</v>
      </c>
      <c r="B6" s="3" t="s">
        <v>223</v>
      </c>
      <c r="C6" s="3">
        <v>6.649</v>
      </c>
      <c r="D6" s="3">
        <v>11.8</v>
      </c>
      <c r="E6" s="3">
        <v>4.8970000000000002</v>
      </c>
      <c r="F6" s="3">
        <v>591</v>
      </c>
      <c r="G6" s="3">
        <v>1764</v>
      </c>
      <c r="H6" s="3">
        <v>14.616</v>
      </c>
      <c r="I6" s="3">
        <v>6.3070000000000004</v>
      </c>
      <c r="J6" s="3">
        <v>4409</v>
      </c>
      <c r="K6" s="3">
        <v>2.5230000000000001</v>
      </c>
      <c r="L6" s="3" t="str">
        <f t="shared" si="0"/>
        <v>سرانه خریدار بالاتر</v>
      </c>
      <c r="M6" s="3">
        <v>5.8</v>
      </c>
      <c r="N6" s="3">
        <v>26.3</v>
      </c>
      <c r="O6" s="3">
        <v>5.0999999999999996</v>
      </c>
      <c r="P6" s="3">
        <v>5.25</v>
      </c>
      <c r="Q6" s="3">
        <v>6.86</v>
      </c>
      <c r="R6" s="4"/>
    </row>
    <row r="7" spans="1:18" ht="19.5" x14ac:dyDescent="0.5">
      <c r="A7" s="2" t="s">
        <v>15</v>
      </c>
      <c r="B7" s="3" t="s">
        <v>224</v>
      </c>
      <c r="C7" s="3">
        <v>1.157</v>
      </c>
      <c r="D7" s="3">
        <v>5.7</v>
      </c>
      <c r="E7" s="3">
        <v>0.78500000000000003</v>
      </c>
      <c r="F7" s="3">
        <v>239</v>
      </c>
      <c r="G7" s="3">
        <v>4921</v>
      </c>
      <c r="H7" s="3">
        <v>16.163</v>
      </c>
      <c r="I7" s="3">
        <v>0.94799999999999995</v>
      </c>
      <c r="J7" s="3">
        <v>216</v>
      </c>
      <c r="K7" s="3">
        <v>21.597999999999999</v>
      </c>
      <c r="L7" s="3" t="str">
        <f t="shared" si="0"/>
        <v>سرانه فروشنده بالاتر</v>
      </c>
      <c r="M7" s="3">
        <v>1.3</v>
      </c>
      <c r="N7" s="3">
        <v>32.1</v>
      </c>
      <c r="O7" s="3">
        <v>18</v>
      </c>
      <c r="P7" s="3">
        <v>-3.85</v>
      </c>
      <c r="Q7" s="3">
        <v>-4.47</v>
      </c>
      <c r="R7" s="4"/>
    </row>
    <row r="8" spans="1:18" ht="19.5" x14ac:dyDescent="0.5">
      <c r="A8" s="2" t="s">
        <v>15</v>
      </c>
      <c r="B8" s="3" t="s">
        <v>225</v>
      </c>
      <c r="C8" s="3">
        <v>5.3410000000000002</v>
      </c>
      <c r="D8" s="3">
        <v>5.3</v>
      </c>
      <c r="E8" s="3">
        <v>3.2709999999999999</v>
      </c>
      <c r="F8" s="3">
        <v>140</v>
      </c>
      <c r="G8" s="3">
        <v>1006</v>
      </c>
      <c r="H8" s="3">
        <v>23.504000000000001</v>
      </c>
      <c r="I8" s="3">
        <v>4.7729999999999997</v>
      </c>
      <c r="J8" s="3">
        <v>365</v>
      </c>
      <c r="K8" s="3">
        <v>13.154999999999999</v>
      </c>
      <c r="L8" s="3" t="str">
        <f t="shared" si="0"/>
        <v>سرانه خریدار بالاتر</v>
      </c>
      <c r="M8" s="3">
        <v>1.8</v>
      </c>
      <c r="N8" s="3">
        <v>38.700000000000003</v>
      </c>
      <c r="O8" s="3">
        <v>10.6</v>
      </c>
      <c r="P8" s="3">
        <v>-0.59</v>
      </c>
      <c r="Q8" s="3">
        <v>-0.49</v>
      </c>
      <c r="R8" s="4"/>
    </row>
    <row r="9" spans="1:18" ht="19.5" x14ac:dyDescent="0.5">
      <c r="A9" s="2" t="s">
        <v>15</v>
      </c>
      <c r="B9" s="3" t="s">
        <v>226</v>
      </c>
      <c r="C9" s="3">
        <v>1.5089999999999999</v>
      </c>
      <c r="D9" s="3">
        <v>3.5</v>
      </c>
      <c r="E9" s="3">
        <v>1.157</v>
      </c>
      <c r="F9" s="3">
        <v>271</v>
      </c>
      <c r="G9" s="3">
        <v>2296</v>
      </c>
      <c r="H9" s="3">
        <v>9.8019999999999996</v>
      </c>
      <c r="I9" s="3">
        <v>1.5089999999999999</v>
      </c>
      <c r="J9" s="3">
        <v>287</v>
      </c>
      <c r="K9" s="3">
        <v>12.071999999999999</v>
      </c>
      <c r="L9" s="3" t="str">
        <f t="shared" si="0"/>
        <v>سرانه فروشنده بالاتر</v>
      </c>
      <c r="M9" s="3">
        <v>1.2</v>
      </c>
      <c r="N9" s="3">
        <v>23.3</v>
      </c>
      <c r="O9" s="3">
        <v>0</v>
      </c>
      <c r="P9" s="3">
        <v>-3.65</v>
      </c>
      <c r="Q9" s="3">
        <v>-4.83</v>
      </c>
      <c r="R9" s="4"/>
    </row>
    <row r="10" spans="1:18" ht="19.5" x14ac:dyDescent="0.5">
      <c r="A10" s="2" t="s">
        <v>15</v>
      </c>
      <c r="B10" s="3" t="s">
        <v>227</v>
      </c>
      <c r="C10" s="3">
        <v>0.46600000000000003</v>
      </c>
      <c r="D10" s="3">
        <v>2</v>
      </c>
      <c r="E10" s="3">
        <v>0.28999999999999998</v>
      </c>
      <c r="F10" s="3">
        <v>129</v>
      </c>
      <c r="G10" s="3">
        <v>4261</v>
      </c>
      <c r="H10" s="3">
        <v>9.5790000000000006</v>
      </c>
      <c r="I10" s="3">
        <v>0.35599999999999998</v>
      </c>
      <c r="J10" s="3">
        <v>149</v>
      </c>
      <c r="K10" s="3">
        <v>10.180999999999999</v>
      </c>
      <c r="L10" s="3" t="str">
        <f t="shared" si="0"/>
        <v>سرانه فروشنده بالاتر</v>
      </c>
      <c r="M10" s="3">
        <v>1.1000000000000001</v>
      </c>
      <c r="N10" s="3">
        <v>37.700000000000003</v>
      </c>
      <c r="O10" s="3">
        <v>23.6</v>
      </c>
      <c r="P10" s="3">
        <v>0.01</v>
      </c>
      <c r="Q10" s="3">
        <v>-1.07</v>
      </c>
      <c r="R10" s="4"/>
    </row>
    <row r="11" spans="1:18" ht="19.5" x14ac:dyDescent="0.5">
      <c r="A11" s="2" t="s">
        <v>15</v>
      </c>
      <c r="B11" s="3" t="s">
        <v>228</v>
      </c>
      <c r="C11" s="3">
        <v>0.123</v>
      </c>
      <c r="D11" s="3">
        <v>1.1000000000000001</v>
      </c>
      <c r="E11" s="3">
        <v>2.1000000000000001E-2</v>
      </c>
      <c r="F11" s="3">
        <v>56</v>
      </c>
      <c r="G11" s="3">
        <v>8912</v>
      </c>
      <c r="H11" s="3">
        <v>3.3420000000000001</v>
      </c>
      <c r="I11" s="3">
        <v>0.123</v>
      </c>
      <c r="J11" s="3">
        <v>21</v>
      </c>
      <c r="K11" s="3">
        <v>52.198999999999998</v>
      </c>
      <c r="L11" s="3" t="str">
        <f t="shared" si="0"/>
        <v>سرانه فروشنده بالاتر</v>
      </c>
      <c r="M11" s="3">
        <v>15.6</v>
      </c>
      <c r="N11" s="3">
        <v>82.9</v>
      </c>
      <c r="O11" s="3">
        <v>0</v>
      </c>
      <c r="P11" s="3">
        <v>-3.92</v>
      </c>
      <c r="Q11" s="3">
        <v>-4.99</v>
      </c>
      <c r="R11" s="4"/>
    </row>
    <row r="12" spans="1:18" ht="19.5" x14ac:dyDescent="0.5">
      <c r="A12" s="2" t="s">
        <v>15</v>
      </c>
      <c r="B12" s="3" t="s">
        <v>229</v>
      </c>
      <c r="C12" s="3">
        <v>6.0000000000000001E-3</v>
      </c>
      <c r="D12" s="3">
        <v>0.1</v>
      </c>
      <c r="E12" s="3">
        <v>6.0000000000000001E-3</v>
      </c>
      <c r="F12" s="3">
        <v>11</v>
      </c>
      <c r="G12" s="3">
        <v>8744</v>
      </c>
      <c r="H12" s="3">
        <v>4.7690000000000001</v>
      </c>
      <c r="I12" s="3">
        <v>6.0000000000000001E-3</v>
      </c>
      <c r="J12" s="3">
        <v>2</v>
      </c>
      <c r="K12" s="3">
        <v>26.231999999999999</v>
      </c>
      <c r="L12" s="3" t="str">
        <f t="shared" si="0"/>
        <v>سرانه فروشنده بالاتر</v>
      </c>
      <c r="M12" s="3">
        <v>5.5</v>
      </c>
      <c r="N12" s="3">
        <v>0</v>
      </c>
      <c r="O12" s="3">
        <v>0</v>
      </c>
      <c r="P12" s="3">
        <v>-0.18</v>
      </c>
      <c r="Q12" s="3">
        <v>-5</v>
      </c>
      <c r="R12" s="4"/>
    </row>
  </sheetData>
  <conditionalFormatting sqref="P2:Q12">
    <cfRule type="cellIs" dxfId="99" priority="3" operator="lessThan">
      <formula>0</formula>
    </cfRule>
    <cfRule type="cellIs" dxfId="98" priority="4" operator="greaterThan">
      <formula>0</formula>
    </cfRule>
  </conditionalFormatting>
  <conditionalFormatting sqref="L2:M12">
    <cfRule type="expression" dxfId="97" priority="1">
      <formula>($L2)="سرانه فروشنده بالاتر"</formula>
    </cfRule>
    <cfRule type="expression" dxfId="96" priority="2">
      <formula>($L2)="سرانه خریدار بالاتر"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230</v>
      </c>
      <c r="C2" s="3">
        <v>0.35399999999999998</v>
      </c>
      <c r="D2" s="3">
        <v>0.3</v>
      </c>
      <c r="E2" s="3">
        <v>0.35399999999999998</v>
      </c>
      <c r="F2" s="3">
        <v>23</v>
      </c>
      <c r="G2" s="3">
        <v>997</v>
      </c>
      <c r="H2" s="3">
        <v>15.345000000000001</v>
      </c>
      <c r="I2" s="3">
        <v>0.35199999999999998</v>
      </c>
      <c r="J2" s="3">
        <v>12</v>
      </c>
      <c r="K2" s="3">
        <v>29.245000000000001</v>
      </c>
      <c r="L2" s="3" t="str">
        <f>IF((H2&gt;K2),"سرانه خریدار بالاتر","سرانه فروشنده بالاتر")</f>
        <v>سرانه فروشنده بالاتر</v>
      </c>
      <c r="M2" s="3">
        <v>1.9</v>
      </c>
      <c r="N2" s="3">
        <v>0</v>
      </c>
      <c r="O2" s="3">
        <v>0.6</v>
      </c>
      <c r="P2" s="3">
        <v>-1.19</v>
      </c>
      <c r="Q2" s="3">
        <v>-4.96</v>
      </c>
      <c r="R2" s="4"/>
    </row>
    <row r="3" spans="1:18" ht="19.5" x14ac:dyDescent="0.5">
      <c r="A3" s="2" t="s">
        <v>15</v>
      </c>
      <c r="B3" s="3" t="s">
        <v>231</v>
      </c>
      <c r="C3" s="3">
        <v>0.249</v>
      </c>
      <c r="D3" s="3">
        <v>0.1</v>
      </c>
      <c r="E3" s="3">
        <v>0.249</v>
      </c>
      <c r="F3" s="3">
        <v>3</v>
      </c>
      <c r="G3" s="3">
        <v>587</v>
      </c>
      <c r="H3" s="3">
        <v>48.720999999999997</v>
      </c>
      <c r="I3" s="3">
        <v>0.249</v>
      </c>
      <c r="J3" s="3">
        <v>6</v>
      </c>
      <c r="K3" s="3">
        <v>24.361000000000001</v>
      </c>
      <c r="L3" s="3" t="str">
        <f t="shared" ref="L3:L6" si="0">IF((H3&gt;K3),"سرانه خریدار بالاتر","سرانه فروشنده بالاتر")</f>
        <v>سرانه خریدار بالاتر</v>
      </c>
      <c r="M3" s="3">
        <v>2</v>
      </c>
      <c r="N3" s="3">
        <v>0</v>
      </c>
      <c r="O3" s="3">
        <v>0</v>
      </c>
      <c r="P3" s="3">
        <v>0.43</v>
      </c>
      <c r="Q3" s="3">
        <v>2.99</v>
      </c>
      <c r="R3" s="4"/>
    </row>
    <row r="4" spans="1:18" ht="19.5" x14ac:dyDescent="0.5">
      <c r="A4" s="2" t="s">
        <v>15</v>
      </c>
      <c r="B4" s="3" t="s">
        <v>232</v>
      </c>
      <c r="C4" s="3">
        <v>0.33900000000000002</v>
      </c>
      <c r="D4" s="3">
        <v>0.1</v>
      </c>
      <c r="E4" s="3">
        <v>0.33900000000000002</v>
      </c>
      <c r="F4" s="3">
        <v>44</v>
      </c>
      <c r="G4" s="3">
        <v>322</v>
      </c>
      <c r="H4" s="3">
        <v>2.4809999999999999</v>
      </c>
      <c r="I4" s="3">
        <v>0.33900000000000002</v>
      </c>
      <c r="J4" s="3">
        <v>4</v>
      </c>
      <c r="K4" s="3">
        <v>27.29</v>
      </c>
      <c r="L4" s="3" t="str">
        <f t="shared" si="0"/>
        <v>سرانه فروشنده بالاتر</v>
      </c>
      <c r="M4" s="3">
        <v>11</v>
      </c>
      <c r="N4" s="3">
        <v>0</v>
      </c>
      <c r="O4" s="3">
        <v>0</v>
      </c>
      <c r="P4" s="3">
        <v>-0.37</v>
      </c>
      <c r="Q4" s="3">
        <v>-4.9800000000000004</v>
      </c>
      <c r="R4" s="4"/>
    </row>
    <row r="5" spans="1:18" ht="19.5" x14ac:dyDescent="0.5">
      <c r="A5" s="2" t="s">
        <v>15</v>
      </c>
      <c r="B5" s="3" t="s">
        <v>233</v>
      </c>
      <c r="C5" s="3">
        <v>2.7E-2</v>
      </c>
      <c r="D5" s="3">
        <v>0.1</v>
      </c>
      <c r="E5" s="3">
        <v>2.7E-2</v>
      </c>
      <c r="F5" s="3">
        <v>49</v>
      </c>
      <c r="G5" s="3">
        <v>3747</v>
      </c>
      <c r="H5" s="3">
        <v>2.0649999999999999</v>
      </c>
      <c r="I5" s="3">
        <v>2.7E-2</v>
      </c>
      <c r="J5" s="3">
        <v>43</v>
      </c>
      <c r="K5" s="3">
        <v>2.3530000000000002</v>
      </c>
      <c r="L5" s="3" t="str">
        <f t="shared" si="0"/>
        <v>سرانه فروشنده بالاتر</v>
      </c>
      <c r="M5" s="3">
        <v>1.1000000000000001</v>
      </c>
      <c r="N5" s="3">
        <v>0</v>
      </c>
      <c r="O5" s="3">
        <v>1</v>
      </c>
      <c r="P5" s="3">
        <v>-0.13</v>
      </c>
      <c r="Q5" s="3">
        <v>-0.93</v>
      </c>
      <c r="R5" s="4"/>
    </row>
    <row r="6" spans="1:18" ht="19.5" x14ac:dyDescent="0.5">
      <c r="A6" s="2" t="s">
        <v>15</v>
      </c>
      <c r="B6" s="3" t="s">
        <v>234</v>
      </c>
      <c r="C6" s="3">
        <v>2.7E-2</v>
      </c>
      <c r="D6" s="3">
        <v>0.1</v>
      </c>
      <c r="E6" s="3">
        <v>2.1999999999999999E-2</v>
      </c>
      <c r="F6" s="3">
        <v>14</v>
      </c>
      <c r="G6" s="3">
        <v>2228</v>
      </c>
      <c r="H6" s="3">
        <v>3.5009999999999999</v>
      </c>
      <c r="I6" s="3">
        <v>2.7E-2</v>
      </c>
      <c r="J6" s="3">
        <v>1</v>
      </c>
      <c r="K6" s="3">
        <v>60.155999999999999</v>
      </c>
      <c r="L6" s="3" t="str">
        <f t="shared" si="0"/>
        <v>سرانه فروشنده بالاتر</v>
      </c>
      <c r="M6" s="3">
        <v>17.2</v>
      </c>
      <c r="N6" s="3">
        <v>18.3</v>
      </c>
      <c r="O6" s="3">
        <v>0</v>
      </c>
      <c r="P6" s="3">
        <v>-0.22</v>
      </c>
      <c r="Q6" s="3">
        <v>-4.97</v>
      </c>
      <c r="R6" s="4"/>
    </row>
  </sheetData>
  <conditionalFormatting sqref="P2:Q6">
    <cfRule type="cellIs" dxfId="95" priority="3" operator="lessThan">
      <formula>0</formula>
    </cfRule>
    <cfRule type="cellIs" dxfId="94" priority="4" operator="greaterThan">
      <formula>0</formula>
    </cfRule>
  </conditionalFormatting>
  <conditionalFormatting sqref="L2:M6">
    <cfRule type="expression" dxfId="93" priority="1">
      <formula>($L2)="سرانه فروشنده بالاتر"</formula>
    </cfRule>
    <cfRule type="expression" dxfId="92" priority="2">
      <formula>($L2)="سرانه خریدار بالاتر"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235</v>
      </c>
      <c r="C2" s="3">
        <v>251.90899999999999</v>
      </c>
      <c r="D2" s="3">
        <v>27.4</v>
      </c>
      <c r="E2" s="3">
        <v>247.90899999999999</v>
      </c>
      <c r="F2" s="3">
        <v>2682</v>
      </c>
      <c r="G2" s="3">
        <v>108</v>
      </c>
      <c r="H2" s="3">
        <v>9.9830000000000005</v>
      </c>
      <c r="I2" s="3">
        <v>249.49299999999999</v>
      </c>
      <c r="J2" s="3">
        <v>1745</v>
      </c>
      <c r="K2" s="3">
        <v>15.441000000000001</v>
      </c>
      <c r="L2" s="3" t="str">
        <f>IF((H2&gt;K2),"سرانه خریدار بالاتر","سرانه فروشنده بالاتر")</f>
        <v>سرانه فروشنده بالاتر</v>
      </c>
      <c r="M2" s="3">
        <v>1.5</v>
      </c>
      <c r="N2" s="3">
        <v>1.5</v>
      </c>
      <c r="O2" s="3">
        <v>0.9</v>
      </c>
      <c r="P2" s="3">
        <v>2.83</v>
      </c>
      <c r="Q2" s="3">
        <v>3.59</v>
      </c>
      <c r="R2" s="4"/>
    </row>
    <row r="3" spans="1:18" ht="19.5" x14ac:dyDescent="0.5">
      <c r="A3" s="2" t="s">
        <v>15</v>
      </c>
      <c r="B3" s="3" t="s">
        <v>236</v>
      </c>
      <c r="C3" s="3">
        <v>40.844999999999999</v>
      </c>
      <c r="D3" s="3">
        <v>5.5</v>
      </c>
      <c r="E3" s="3">
        <v>39.854999999999997</v>
      </c>
      <c r="F3" s="3">
        <v>559</v>
      </c>
      <c r="G3" s="3">
        <v>133</v>
      </c>
      <c r="H3" s="3">
        <v>9.4819999999999993</v>
      </c>
      <c r="I3" s="3">
        <v>40.840000000000003</v>
      </c>
      <c r="J3" s="3">
        <v>4851</v>
      </c>
      <c r="K3" s="3">
        <v>1.1200000000000001</v>
      </c>
      <c r="L3" s="3" t="str">
        <f t="shared" ref="L3:L14" si="0">IF((H3&gt;K3),"سرانه خریدار بالاتر","سرانه فروشنده بالاتر")</f>
        <v>سرانه خریدار بالاتر</v>
      </c>
      <c r="M3" s="3">
        <v>8.5</v>
      </c>
      <c r="N3" s="3">
        <v>2.4</v>
      </c>
      <c r="O3" s="3">
        <v>0</v>
      </c>
      <c r="P3" s="3">
        <v>-0.15</v>
      </c>
      <c r="Q3" s="3">
        <v>-0.6</v>
      </c>
      <c r="R3" s="4"/>
    </row>
    <row r="4" spans="1:18" ht="19.5" x14ac:dyDescent="0.5">
      <c r="A4" s="2" t="s">
        <v>15</v>
      </c>
      <c r="B4" s="3" t="s">
        <v>237</v>
      </c>
      <c r="C4" s="3">
        <v>1.952</v>
      </c>
      <c r="D4" s="3">
        <v>2.6</v>
      </c>
      <c r="E4" s="3">
        <v>0.53400000000000003</v>
      </c>
      <c r="F4" s="3">
        <v>49</v>
      </c>
      <c r="G4" s="3">
        <v>1323</v>
      </c>
      <c r="H4" s="3">
        <v>14.417999999999999</v>
      </c>
      <c r="I4" s="3">
        <v>1.94</v>
      </c>
      <c r="J4" s="3">
        <v>187</v>
      </c>
      <c r="K4" s="3">
        <v>13.725</v>
      </c>
      <c r="L4" s="3" t="str">
        <f t="shared" si="0"/>
        <v>سرانه خریدار بالاتر</v>
      </c>
      <c r="M4" s="3">
        <v>1.1000000000000001</v>
      </c>
      <c r="N4" s="3">
        <v>72.599999999999994</v>
      </c>
      <c r="O4" s="3">
        <v>0.6</v>
      </c>
      <c r="P4" s="3">
        <v>-0.38</v>
      </c>
      <c r="Q4" s="3">
        <v>0.9</v>
      </c>
      <c r="R4" s="4"/>
    </row>
    <row r="5" spans="1:18" ht="19.5" x14ac:dyDescent="0.5">
      <c r="A5" s="2" t="s">
        <v>15</v>
      </c>
      <c r="B5" s="3" t="s">
        <v>238</v>
      </c>
      <c r="C5" s="3">
        <v>4.2030000000000003</v>
      </c>
      <c r="D5" s="3">
        <v>1.9</v>
      </c>
      <c r="E5" s="3">
        <v>1.8029999999999999</v>
      </c>
      <c r="F5" s="3">
        <v>114</v>
      </c>
      <c r="G5" s="3">
        <v>449</v>
      </c>
      <c r="H5" s="3">
        <v>7.101</v>
      </c>
      <c r="I5" s="3">
        <v>4.2030000000000003</v>
      </c>
      <c r="J5" s="3">
        <v>214</v>
      </c>
      <c r="K5" s="3">
        <v>8.8179999999999996</v>
      </c>
      <c r="L5" s="3" t="str">
        <f t="shared" si="0"/>
        <v>سرانه فروشنده بالاتر</v>
      </c>
      <c r="M5" s="3">
        <v>1.2</v>
      </c>
      <c r="N5" s="3">
        <v>57</v>
      </c>
      <c r="O5" s="3">
        <v>0</v>
      </c>
      <c r="P5" s="3">
        <v>-0.49</v>
      </c>
      <c r="Q5" s="3">
        <v>-2.0099999999999998</v>
      </c>
      <c r="R5" s="4"/>
    </row>
    <row r="6" spans="1:18" ht="19.5" x14ac:dyDescent="0.5">
      <c r="A6" s="2" t="s">
        <v>15</v>
      </c>
      <c r="B6" s="3" t="s">
        <v>239</v>
      </c>
      <c r="C6" s="3">
        <v>1.097</v>
      </c>
      <c r="D6" s="3">
        <v>1.5</v>
      </c>
      <c r="E6" s="3">
        <v>0.47699999999999998</v>
      </c>
      <c r="F6" s="3">
        <v>93</v>
      </c>
      <c r="G6" s="3">
        <v>1390</v>
      </c>
      <c r="H6" s="3">
        <v>7.1289999999999996</v>
      </c>
      <c r="I6" s="3">
        <v>1.097</v>
      </c>
      <c r="J6" s="3">
        <v>126</v>
      </c>
      <c r="K6" s="3">
        <v>12.102</v>
      </c>
      <c r="L6" s="3" t="str">
        <f t="shared" si="0"/>
        <v>سرانه فروشنده بالاتر</v>
      </c>
      <c r="M6" s="3">
        <v>1.7</v>
      </c>
      <c r="N6" s="3">
        <v>56.4</v>
      </c>
      <c r="O6" s="3">
        <v>0</v>
      </c>
      <c r="P6" s="3">
        <v>-4.92</v>
      </c>
      <c r="Q6" s="3">
        <v>-5</v>
      </c>
      <c r="R6" s="4"/>
    </row>
    <row r="7" spans="1:18" ht="19.5" x14ac:dyDescent="0.5">
      <c r="A7" s="2" t="s">
        <v>15</v>
      </c>
      <c r="B7" s="3" t="s">
        <v>240</v>
      </c>
      <c r="C7" s="3">
        <v>0.33300000000000002</v>
      </c>
      <c r="D7" s="3">
        <v>1.4</v>
      </c>
      <c r="E7" s="3">
        <v>0.33300000000000002</v>
      </c>
      <c r="F7" s="3">
        <v>117</v>
      </c>
      <c r="G7" s="3">
        <v>4351</v>
      </c>
      <c r="H7" s="3">
        <v>12.384</v>
      </c>
      <c r="I7" s="3">
        <v>0.33300000000000002</v>
      </c>
      <c r="J7" s="3">
        <v>204</v>
      </c>
      <c r="K7" s="3">
        <v>7.1020000000000003</v>
      </c>
      <c r="L7" s="3" t="str">
        <f t="shared" si="0"/>
        <v>سرانه خریدار بالاتر</v>
      </c>
      <c r="M7" s="3">
        <v>1.7</v>
      </c>
      <c r="N7" s="3">
        <v>0</v>
      </c>
      <c r="O7" s="3">
        <v>0</v>
      </c>
      <c r="P7" s="3">
        <v>-0.28000000000000003</v>
      </c>
      <c r="Q7" s="3">
        <v>0.18</v>
      </c>
      <c r="R7" s="4"/>
    </row>
    <row r="8" spans="1:18" ht="19.5" x14ac:dyDescent="0.5">
      <c r="A8" s="2" t="s">
        <v>15</v>
      </c>
      <c r="B8" s="3" t="s">
        <v>241</v>
      </c>
      <c r="C8" s="3">
        <v>1.714</v>
      </c>
      <c r="D8" s="3">
        <v>0.4</v>
      </c>
      <c r="E8" s="3">
        <v>1.714</v>
      </c>
      <c r="F8" s="3">
        <v>67</v>
      </c>
      <c r="G8" s="3">
        <v>240</v>
      </c>
      <c r="H8" s="3">
        <v>6.14</v>
      </c>
      <c r="I8" s="3">
        <v>1.7070000000000001</v>
      </c>
      <c r="J8" s="3">
        <v>20</v>
      </c>
      <c r="K8" s="3">
        <v>20.484000000000002</v>
      </c>
      <c r="L8" s="3" t="str">
        <f t="shared" si="0"/>
        <v>سرانه فروشنده بالاتر</v>
      </c>
      <c r="M8" s="3">
        <v>3.3</v>
      </c>
      <c r="N8" s="3">
        <v>0</v>
      </c>
      <c r="O8" s="3">
        <v>0.3</v>
      </c>
      <c r="P8" s="3">
        <v>-1.4</v>
      </c>
      <c r="Q8" s="3">
        <v>-4.97</v>
      </c>
      <c r="R8" s="4"/>
    </row>
    <row r="9" spans="1:18" ht="19.5" x14ac:dyDescent="0.5">
      <c r="A9" s="2" t="s">
        <v>15</v>
      </c>
      <c r="B9" s="3" t="s">
        <v>242</v>
      </c>
      <c r="C9" s="3">
        <v>0.23100000000000001</v>
      </c>
      <c r="D9" s="3">
        <v>0.4</v>
      </c>
      <c r="E9" s="3">
        <v>0.23100000000000001</v>
      </c>
      <c r="F9" s="3">
        <v>20</v>
      </c>
      <c r="G9" s="3">
        <v>1714</v>
      </c>
      <c r="H9" s="3">
        <v>19.797000000000001</v>
      </c>
      <c r="I9" s="3">
        <v>0.23100000000000001</v>
      </c>
      <c r="J9" s="3">
        <v>17</v>
      </c>
      <c r="K9" s="3">
        <v>23.29</v>
      </c>
      <c r="L9" s="3" t="str">
        <f t="shared" si="0"/>
        <v>سرانه فروشنده بالاتر</v>
      </c>
      <c r="M9" s="3">
        <v>1.2</v>
      </c>
      <c r="N9" s="3">
        <v>0</v>
      </c>
      <c r="O9" s="3">
        <v>0</v>
      </c>
      <c r="P9" s="3">
        <v>-0.7</v>
      </c>
      <c r="Q9" s="3">
        <v>-4.9800000000000004</v>
      </c>
      <c r="R9" s="4"/>
    </row>
    <row r="10" spans="1:18" ht="19.5" x14ac:dyDescent="0.5">
      <c r="A10" s="2" t="s">
        <v>15</v>
      </c>
      <c r="B10" s="3" t="s">
        <v>243</v>
      </c>
      <c r="C10" s="3">
        <v>4.2999999999999997E-2</v>
      </c>
      <c r="D10" s="3">
        <v>0.3</v>
      </c>
      <c r="E10" s="3">
        <v>4.2999999999999997E-2</v>
      </c>
      <c r="F10" s="3">
        <v>98</v>
      </c>
      <c r="G10" s="3">
        <v>8222</v>
      </c>
      <c r="H10" s="3">
        <v>3.6080000000000001</v>
      </c>
      <c r="I10" s="3">
        <v>4.2999999999999997E-2</v>
      </c>
      <c r="J10" s="3">
        <v>4</v>
      </c>
      <c r="K10" s="3">
        <v>88.385999999999996</v>
      </c>
      <c r="L10" s="3" t="str">
        <f t="shared" si="0"/>
        <v>سرانه فروشنده بالاتر</v>
      </c>
      <c r="M10" s="3">
        <v>24.5</v>
      </c>
      <c r="N10" s="3">
        <v>0</v>
      </c>
      <c r="O10" s="3">
        <v>0</v>
      </c>
      <c r="P10" s="3">
        <v>-2.4300000000000002</v>
      </c>
      <c r="Q10" s="3">
        <v>-9.99</v>
      </c>
      <c r="R10" s="4"/>
    </row>
    <row r="11" spans="1:18" ht="19.5" x14ac:dyDescent="0.5">
      <c r="A11" s="2" t="s">
        <v>15</v>
      </c>
      <c r="B11" s="3" t="s">
        <v>244</v>
      </c>
      <c r="C11" s="3">
        <v>0.16600000000000001</v>
      </c>
      <c r="D11" s="3">
        <v>0.2</v>
      </c>
      <c r="E11" s="3">
        <v>0.156</v>
      </c>
      <c r="F11" s="3">
        <v>47</v>
      </c>
      <c r="G11" s="3">
        <v>1272</v>
      </c>
      <c r="H11" s="3">
        <v>4.2220000000000004</v>
      </c>
      <c r="I11" s="3">
        <v>0.16600000000000001</v>
      </c>
      <c r="J11" s="3">
        <v>3</v>
      </c>
      <c r="K11" s="3">
        <v>70.384</v>
      </c>
      <c r="L11" s="3" t="str">
        <f t="shared" si="0"/>
        <v>سرانه فروشنده بالاتر</v>
      </c>
      <c r="M11" s="3">
        <v>16.7</v>
      </c>
      <c r="N11" s="3">
        <v>6</v>
      </c>
      <c r="O11" s="3">
        <v>0</v>
      </c>
      <c r="P11" s="3">
        <v>-1.47</v>
      </c>
      <c r="Q11" s="3">
        <v>-9.99</v>
      </c>
      <c r="R11" s="4"/>
    </row>
    <row r="12" spans="1:18" ht="19.5" x14ac:dyDescent="0.5">
      <c r="A12" s="2" t="s">
        <v>15</v>
      </c>
      <c r="B12" s="3" t="s">
        <v>245</v>
      </c>
      <c r="C12" s="3">
        <v>0.10299999999999999</v>
      </c>
      <c r="D12" s="3">
        <v>0.1</v>
      </c>
      <c r="E12" s="3">
        <v>0.10299999999999999</v>
      </c>
      <c r="F12" s="3">
        <v>3</v>
      </c>
      <c r="G12" s="3">
        <v>958</v>
      </c>
      <c r="H12" s="3">
        <v>32.890999999999998</v>
      </c>
      <c r="I12" s="3">
        <v>0.10299999999999999</v>
      </c>
      <c r="J12" s="3">
        <v>3</v>
      </c>
      <c r="K12" s="3">
        <v>32.890999999999998</v>
      </c>
      <c r="L12" s="3" t="str">
        <f t="shared" si="0"/>
        <v>سرانه فروشنده بالاتر</v>
      </c>
      <c r="M12" s="3">
        <v>1</v>
      </c>
      <c r="N12" s="3">
        <v>0</v>
      </c>
      <c r="O12" s="3">
        <v>0</v>
      </c>
      <c r="P12" s="3">
        <v>-0.3</v>
      </c>
      <c r="Q12" s="3">
        <v>-3</v>
      </c>
      <c r="R12" s="4"/>
    </row>
    <row r="13" spans="1:18" ht="19.5" x14ac:dyDescent="0.5">
      <c r="A13" s="2" t="s">
        <v>15</v>
      </c>
      <c r="B13" s="3" t="s">
        <v>246</v>
      </c>
      <c r="C13" s="3">
        <v>8.3000000000000004E-2</v>
      </c>
      <c r="D13" s="3">
        <v>0.1</v>
      </c>
      <c r="E13" s="3">
        <v>8.3000000000000004E-2</v>
      </c>
      <c r="F13" s="3">
        <v>11</v>
      </c>
      <c r="G13" s="3">
        <v>996</v>
      </c>
      <c r="H13" s="3">
        <v>7.5149999999999997</v>
      </c>
      <c r="I13" s="3">
        <v>8.3000000000000004E-2</v>
      </c>
      <c r="J13" s="3">
        <v>1</v>
      </c>
      <c r="K13" s="3">
        <v>82.668000000000006</v>
      </c>
      <c r="L13" s="3" t="str">
        <f t="shared" si="0"/>
        <v>سرانه فروشنده بالاتر</v>
      </c>
      <c r="M13" s="3">
        <v>11</v>
      </c>
      <c r="N13" s="3">
        <v>0</v>
      </c>
      <c r="O13" s="3">
        <v>0</v>
      </c>
      <c r="P13" s="3">
        <v>-0.3</v>
      </c>
      <c r="Q13" s="3">
        <v>-4.9000000000000004</v>
      </c>
      <c r="R13" s="4"/>
    </row>
    <row r="14" spans="1:18" ht="19.5" x14ac:dyDescent="0.5">
      <c r="A14" s="2" t="s">
        <v>15</v>
      </c>
      <c r="B14" s="3" t="s">
        <v>247</v>
      </c>
      <c r="C14" s="3">
        <v>0.36299999999999999</v>
      </c>
      <c r="D14" s="3">
        <v>0.1</v>
      </c>
      <c r="E14" s="3">
        <v>0.36299999999999999</v>
      </c>
      <c r="F14" s="3">
        <v>44</v>
      </c>
      <c r="G14" s="3">
        <v>223</v>
      </c>
      <c r="H14" s="3">
        <v>1.84</v>
      </c>
      <c r="I14" s="3">
        <v>0.36299999999999999</v>
      </c>
      <c r="J14" s="3">
        <v>9</v>
      </c>
      <c r="K14" s="3">
        <v>8.9939999999999998</v>
      </c>
      <c r="L14" s="3" t="str">
        <f t="shared" si="0"/>
        <v>سرانه فروشنده بالاتر</v>
      </c>
      <c r="M14" s="3">
        <v>4.9000000000000004</v>
      </c>
      <c r="N14" s="3">
        <v>0</v>
      </c>
      <c r="O14" s="3">
        <v>0</v>
      </c>
      <c r="P14" s="3">
        <v>-0.22</v>
      </c>
      <c r="Q14" s="3">
        <v>-4.97</v>
      </c>
      <c r="R14" s="4"/>
    </row>
  </sheetData>
  <conditionalFormatting sqref="P2:Q14">
    <cfRule type="cellIs" dxfId="91" priority="3" operator="lessThan">
      <formula>0</formula>
    </cfRule>
    <cfRule type="cellIs" dxfId="90" priority="4" operator="greaterThan">
      <formula>0</formula>
    </cfRule>
  </conditionalFormatting>
  <conditionalFormatting sqref="L2:M14">
    <cfRule type="expression" dxfId="89" priority="1">
      <formula>($L2)="سرانه فروشنده بالاتر"</formula>
    </cfRule>
    <cfRule type="expression" dxfId="88" priority="2">
      <formula>($L2)="سرانه خریدار بالاتر"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248</v>
      </c>
      <c r="C2" s="3">
        <v>4.5309999999999997</v>
      </c>
      <c r="D2" s="3">
        <v>19.5</v>
      </c>
      <c r="E2" s="3">
        <v>4.4809999999999999</v>
      </c>
      <c r="F2" s="3">
        <v>329</v>
      </c>
      <c r="G2" s="3">
        <v>4309</v>
      </c>
      <c r="H2" s="3">
        <v>58.689</v>
      </c>
      <c r="I2" s="3">
        <v>4.2110000000000003</v>
      </c>
      <c r="J2" s="3">
        <v>645</v>
      </c>
      <c r="K2" s="3">
        <v>28.132000000000001</v>
      </c>
      <c r="L2" s="3" t="str">
        <f>IF((H2&gt;K2),"سرانه خریدار بالاتر","سرانه فروشنده بالاتر")</f>
        <v>سرانه خریدار بالاتر</v>
      </c>
      <c r="M2" s="3">
        <v>2.1</v>
      </c>
      <c r="N2" s="3">
        <v>1.1000000000000001</v>
      </c>
      <c r="O2" s="3">
        <v>7</v>
      </c>
      <c r="P2" s="3">
        <v>3</v>
      </c>
      <c r="Q2" s="3">
        <v>3</v>
      </c>
      <c r="R2" s="4"/>
    </row>
    <row r="3" spans="1:18" ht="19.5" x14ac:dyDescent="0.5">
      <c r="A3" s="2" t="s">
        <v>15</v>
      </c>
      <c r="B3" s="3" t="s">
        <v>249</v>
      </c>
      <c r="C3" s="3">
        <v>2.1309999999999998</v>
      </c>
      <c r="D3" s="3">
        <v>3.1</v>
      </c>
      <c r="E3" s="3">
        <v>1.659</v>
      </c>
      <c r="F3" s="3">
        <v>253</v>
      </c>
      <c r="G3" s="3">
        <v>1448</v>
      </c>
      <c r="H3" s="3">
        <v>9.4949999999999992</v>
      </c>
      <c r="I3" s="3">
        <v>1.65</v>
      </c>
      <c r="J3" s="3">
        <v>298</v>
      </c>
      <c r="K3" s="3">
        <v>8.0169999999999995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1.2</v>
      </c>
      <c r="N3" s="3">
        <v>22.1</v>
      </c>
      <c r="O3" s="3">
        <v>22.5</v>
      </c>
      <c r="P3" s="3">
        <v>-0.34</v>
      </c>
      <c r="Q3" s="3">
        <v>-1.24</v>
      </c>
      <c r="R3" s="4"/>
    </row>
  </sheetData>
  <conditionalFormatting sqref="P2:Q3">
    <cfRule type="cellIs" dxfId="87" priority="3" operator="lessThan">
      <formula>0</formula>
    </cfRule>
    <cfRule type="cellIs" dxfId="86" priority="4" operator="greaterThan">
      <formula>0</formula>
    </cfRule>
  </conditionalFormatting>
  <conditionalFormatting sqref="L2:M3">
    <cfRule type="expression" dxfId="85" priority="1">
      <formula>($L2)="سرانه فروشنده بالاتر"</formula>
    </cfRule>
    <cfRule type="expression" dxfId="84" priority="2">
      <formula>($L2)="سرانه خریدار بالاتر"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250</v>
      </c>
      <c r="C2" s="3">
        <v>113.221</v>
      </c>
      <c r="D2" s="3">
        <v>30.4</v>
      </c>
      <c r="E2" s="3">
        <v>112.58199999999999</v>
      </c>
      <c r="F2" s="3">
        <v>1502</v>
      </c>
      <c r="G2" s="3">
        <v>268</v>
      </c>
      <c r="H2" s="3">
        <v>20.088000000000001</v>
      </c>
      <c r="I2" s="3">
        <v>109.499</v>
      </c>
      <c r="J2" s="3">
        <v>1936</v>
      </c>
      <c r="K2" s="3">
        <v>15.157999999999999</v>
      </c>
      <c r="L2" s="3" t="str">
        <f>IF((H2&gt;K2),"سرانه خریدار بالاتر","سرانه فروشنده بالاتر")</f>
        <v>سرانه خریدار بالاتر</v>
      </c>
      <c r="M2" s="3">
        <v>1.3</v>
      </c>
      <c r="N2" s="3">
        <v>0.5</v>
      </c>
      <c r="O2" s="3">
        <v>3.2</v>
      </c>
      <c r="P2" s="3">
        <v>3.91</v>
      </c>
      <c r="Q2" s="3">
        <v>2.17</v>
      </c>
      <c r="R2" s="4"/>
    </row>
    <row r="3" spans="1:18" ht="19.5" x14ac:dyDescent="0.5">
      <c r="A3" s="2" t="s">
        <v>15</v>
      </c>
      <c r="B3" s="3" t="s">
        <v>251</v>
      </c>
      <c r="C3" s="3">
        <v>0.188</v>
      </c>
      <c r="D3" s="3">
        <v>1</v>
      </c>
      <c r="E3" s="3">
        <v>0.17599999999999999</v>
      </c>
      <c r="F3" s="3">
        <v>58</v>
      </c>
      <c r="G3" s="3">
        <v>5136</v>
      </c>
      <c r="H3" s="3">
        <v>15.585000000000001</v>
      </c>
      <c r="I3" s="3">
        <v>0.188</v>
      </c>
      <c r="J3" s="3">
        <v>96</v>
      </c>
      <c r="K3" s="3">
        <v>10.058</v>
      </c>
      <c r="L3" s="3" t="str">
        <f t="shared" ref="L3:L5" si="0">IF((H3&gt;K3),"سرانه خریدار بالاتر","سرانه فروشنده بالاتر")</f>
        <v>سرانه خریدار بالاتر</v>
      </c>
      <c r="M3" s="3">
        <v>1.5</v>
      </c>
      <c r="N3" s="3">
        <v>6.3</v>
      </c>
      <c r="O3" s="3">
        <v>0</v>
      </c>
      <c r="P3" s="3">
        <v>-0.73</v>
      </c>
      <c r="Q3" s="3">
        <v>-1.39</v>
      </c>
      <c r="R3" s="4"/>
    </row>
    <row r="4" spans="1:18" ht="19.5" x14ac:dyDescent="0.5">
      <c r="A4" s="2" t="s">
        <v>15</v>
      </c>
      <c r="B4" s="3" t="s">
        <v>252</v>
      </c>
      <c r="C4" s="3">
        <v>0.28699999999999998</v>
      </c>
      <c r="D4" s="3">
        <v>0.1</v>
      </c>
      <c r="E4" s="3">
        <v>0.28699999999999998</v>
      </c>
      <c r="F4" s="3">
        <v>37</v>
      </c>
      <c r="G4" s="3">
        <v>391</v>
      </c>
      <c r="H4" s="3">
        <v>3.0329999999999999</v>
      </c>
      <c r="I4" s="3">
        <v>0.28699999999999998</v>
      </c>
      <c r="J4" s="3">
        <v>2</v>
      </c>
      <c r="K4" s="3">
        <v>56.107999999999997</v>
      </c>
      <c r="L4" s="3" t="str">
        <f t="shared" si="0"/>
        <v>سرانه فروشنده بالاتر</v>
      </c>
      <c r="M4" s="3">
        <v>18.5</v>
      </c>
      <c r="N4" s="3">
        <v>0</v>
      </c>
      <c r="O4" s="3">
        <v>0</v>
      </c>
      <c r="P4" s="3">
        <v>-0.38</v>
      </c>
      <c r="Q4" s="3">
        <v>-4.99</v>
      </c>
      <c r="R4" s="4"/>
    </row>
    <row r="5" spans="1:18" ht="19.5" x14ac:dyDescent="0.5">
      <c r="A5" s="2" t="s">
        <v>15</v>
      </c>
      <c r="B5" s="3" t="s">
        <v>253</v>
      </c>
      <c r="C5" s="3">
        <v>1.7000000000000001E-2</v>
      </c>
      <c r="D5" s="3">
        <v>0.1</v>
      </c>
      <c r="E5" s="3">
        <v>1.7000000000000001E-2</v>
      </c>
      <c r="F5" s="3">
        <v>9</v>
      </c>
      <c r="G5" s="3">
        <v>4178</v>
      </c>
      <c r="H5" s="3">
        <v>7.8920000000000003</v>
      </c>
      <c r="I5" s="3">
        <v>1.7000000000000001E-2</v>
      </c>
      <c r="J5" s="3">
        <v>2</v>
      </c>
      <c r="K5" s="3">
        <v>35.512999999999998</v>
      </c>
      <c r="L5" s="3" t="str">
        <f t="shared" si="0"/>
        <v>سرانه فروشنده بالاتر</v>
      </c>
      <c r="M5" s="3">
        <v>4.5</v>
      </c>
      <c r="N5" s="3">
        <v>0</v>
      </c>
      <c r="O5" s="3">
        <v>0</v>
      </c>
      <c r="P5" s="3">
        <v>-0.37</v>
      </c>
      <c r="Q5" s="3">
        <v>-5</v>
      </c>
      <c r="R5" s="4"/>
    </row>
  </sheetData>
  <conditionalFormatting sqref="P2:Q5">
    <cfRule type="cellIs" dxfId="83" priority="3" operator="lessThan">
      <formula>0</formula>
    </cfRule>
    <cfRule type="cellIs" dxfId="82" priority="4" operator="greaterThan">
      <formula>0</formula>
    </cfRule>
  </conditionalFormatting>
  <conditionalFormatting sqref="L2:M5">
    <cfRule type="expression" dxfId="81" priority="1">
      <formula>($L2)="سرانه فروشنده بالاتر"</formula>
    </cfRule>
    <cfRule type="expression" dxfId="80" priority="2">
      <formula>($L2)="سرانه خریدار بالاتر"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254</v>
      </c>
      <c r="C2" s="3">
        <v>14.138999999999999</v>
      </c>
      <c r="D2" s="3">
        <v>8.5</v>
      </c>
      <c r="E2" s="3">
        <v>13.278</v>
      </c>
      <c r="F2" s="3">
        <v>526</v>
      </c>
      <c r="G2" s="3">
        <v>601</v>
      </c>
      <c r="H2" s="3">
        <v>15.170999999999999</v>
      </c>
      <c r="I2" s="3">
        <v>13.041</v>
      </c>
      <c r="J2" s="3">
        <v>561</v>
      </c>
      <c r="K2" s="3">
        <v>13.971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6</v>
      </c>
      <c r="O2" s="3">
        <v>7.7</v>
      </c>
      <c r="P2" s="3">
        <v>-0.66</v>
      </c>
      <c r="Q2" s="3">
        <v>-0.83</v>
      </c>
      <c r="R2" s="4"/>
    </row>
    <row r="3" spans="1:18" ht="19.5" x14ac:dyDescent="0.5">
      <c r="A3" s="2" t="s">
        <v>15</v>
      </c>
      <c r="B3" s="3" t="s">
        <v>255</v>
      </c>
      <c r="C3" s="3">
        <v>0.19700000000000001</v>
      </c>
      <c r="D3" s="3">
        <v>0.9</v>
      </c>
      <c r="E3" s="3">
        <v>0.154</v>
      </c>
      <c r="F3" s="3">
        <v>84</v>
      </c>
      <c r="G3" s="3">
        <v>4358</v>
      </c>
      <c r="H3" s="3">
        <v>7.99</v>
      </c>
      <c r="I3" s="3">
        <v>0.18099999999999999</v>
      </c>
      <c r="J3" s="3">
        <v>120</v>
      </c>
      <c r="K3" s="3">
        <v>6.5730000000000004</v>
      </c>
      <c r="L3" s="3" t="str">
        <f t="shared" ref="L3" si="0">IF((H3&gt;K3),"سرانه خریدار بالاتر","سرانه فروشنده بالاتر")</f>
        <v>سرانه خریدار بالاتر</v>
      </c>
      <c r="M3" s="3">
        <v>1.2</v>
      </c>
      <c r="N3" s="3">
        <v>22.2</v>
      </c>
      <c r="O3" s="3">
        <v>8</v>
      </c>
      <c r="P3" s="3">
        <v>-0.22</v>
      </c>
      <c r="Q3" s="3">
        <v>-2.7</v>
      </c>
      <c r="R3" s="4"/>
    </row>
  </sheetData>
  <conditionalFormatting sqref="P2:Q3">
    <cfRule type="cellIs" dxfId="79" priority="3" operator="lessThan">
      <formula>0</formula>
    </cfRule>
    <cfRule type="cellIs" dxfId="78" priority="4" operator="greaterThan">
      <formula>0</formula>
    </cfRule>
  </conditionalFormatting>
  <conditionalFormatting sqref="L2:M3">
    <cfRule type="expression" dxfId="77" priority="1">
      <formula>($L2)="سرانه فروشنده بالاتر"</formula>
    </cfRule>
    <cfRule type="expression" dxfId="76" priority="2">
      <formula>($L2)="سرانه خریدار بالاتر"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256</v>
      </c>
      <c r="C2" s="3">
        <v>45.695999999999998</v>
      </c>
      <c r="D2" s="3">
        <v>8.4</v>
      </c>
      <c r="E2" s="3">
        <v>39.593000000000004</v>
      </c>
      <c r="F2" s="3">
        <v>591</v>
      </c>
      <c r="G2" s="3">
        <v>184</v>
      </c>
      <c r="H2" s="3">
        <v>12.327</v>
      </c>
      <c r="I2" s="3">
        <v>38.814</v>
      </c>
      <c r="J2" s="3">
        <v>730</v>
      </c>
      <c r="K2" s="3">
        <v>9.7829999999999995</v>
      </c>
      <c r="L2" s="3" t="str">
        <f>IF((H2&gt;K2),"سرانه خریدار بالاتر","سرانه فروشنده بالاتر")</f>
        <v>سرانه خریدار بالاتر</v>
      </c>
      <c r="M2" s="3">
        <v>1.3</v>
      </c>
      <c r="N2" s="3">
        <v>13.3</v>
      </c>
      <c r="O2" s="3">
        <v>15</v>
      </c>
      <c r="P2" s="3">
        <v>3.24</v>
      </c>
      <c r="Q2" s="3">
        <v>4.97</v>
      </c>
      <c r="R2" s="4"/>
    </row>
    <row r="3" spans="1:18" ht="19.5" x14ac:dyDescent="0.5">
      <c r="A3" s="2" t="s">
        <v>15</v>
      </c>
      <c r="B3" s="3" t="s">
        <v>257</v>
      </c>
      <c r="C3" s="3">
        <v>0.64</v>
      </c>
      <c r="D3" s="3">
        <v>5.7</v>
      </c>
      <c r="E3" s="3">
        <v>0.28799999999999998</v>
      </c>
      <c r="F3" s="3">
        <v>207</v>
      </c>
      <c r="G3" s="3">
        <v>8855</v>
      </c>
      <c r="H3" s="3">
        <v>12.32</v>
      </c>
      <c r="I3" s="3">
        <v>0.64</v>
      </c>
      <c r="J3" s="3">
        <v>252</v>
      </c>
      <c r="K3" s="3">
        <v>22.489000000000001</v>
      </c>
      <c r="L3" s="3" t="str">
        <f t="shared" ref="L3:L18" si="0">IF((H3&gt;K3),"سرانه خریدار بالاتر","سرانه فروشنده بالاتر")</f>
        <v>سرانه فروشنده بالاتر</v>
      </c>
      <c r="M3" s="3">
        <v>1.8</v>
      </c>
      <c r="N3" s="3">
        <v>54.9</v>
      </c>
      <c r="O3" s="3">
        <v>0</v>
      </c>
      <c r="P3" s="3">
        <v>0.34</v>
      </c>
      <c r="Q3" s="3">
        <v>1.47</v>
      </c>
      <c r="R3" s="4"/>
    </row>
    <row r="4" spans="1:18" ht="19.5" x14ac:dyDescent="0.5">
      <c r="A4" s="2" t="s">
        <v>15</v>
      </c>
      <c r="B4" s="3" t="s">
        <v>258</v>
      </c>
      <c r="C4" s="3">
        <v>13.307</v>
      </c>
      <c r="D4" s="3">
        <v>4.9000000000000004</v>
      </c>
      <c r="E4" s="3">
        <v>11.327</v>
      </c>
      <c r="F4" s="3">
        <v>279</v>
      </c>
      <c r="G4" s="3">
        <v>367</v>
      </c>
      <c r="H4" s="3">
        <v>14.9</v>
      </c>
      <c r="I4" s="3">
        <v>13.307</v>
      </c>
      <c r="J4" s="3">
        <v>300</v>
      </c>
      <c r="K4" s="3">
        <v>16.279</v>
      </c>
      <c r="L4" s="3" t="str">
        <f t="shared" si="0"/>
        <v>سرانه فروشنده بالاتر</v>
      </c>
      <c r="M4" s="3">
        <v>1.1000000000000001</v>
      </c>
      <c r="N4" s="3">
        <v>14.8</v>
      </c>
      <c r="O4" s="3">
        <v>0</v>
      </c>
      <c r="P4" s="3">
        <v>-2.5</v>
      </c>
      <c r="Q4" s="3">
        <v>-4.12</v>
      </c>
      <c r="R4" s="4"/>
    </row>
    <row r="5" spans="1:18" ht="19.5" x14ac:dyDescent="0.5">
      <c r="A5" s="2" t="s">
        <v>15</v>
      </c>
      <c r="B5" s="3" t="s">
        <v>259</v>
      </c>
      <c r="C5" s="3">
        <v>3.7749999999999999</v>
      </c>
      <c r="D5" s="3">
        <v>3.1</v>
      </c>
      <c r="E5" s="3">
        <v>1.617</v>
      </c>
      <c r="F5" s="3">
        <v>177</v>
      </c>
      <c r="G5" s="3">
        <v>829</v>
      </c>
      <c r="H5" s="3">
        <v>7.5730000000000004</v>
      </c>
      <c r="I5" s="3">
        <v>2.762</v>
      </c>
      <c r="J5" s="3">
        <v>191</v>
      </c>
      <c r="K5" s="3">
        <v>11.988</v>
      </c>
      <c r="L5" s="3" t="str">
        <f t="shared" si="0"/>
        <v>سرانه فروشنده بالاتر</v>
      </c>
      <c r="M5" s="3">
        <v>1.6</v>
      </c>
      <c r="N5" s="3">
        <v>57.1</v>
      </c>
      <c r="O5" s="3">
        <v>26.8</v>
      </c>
      <c r="P5" s="3">
        <v>3.5</v>
      </c>
      <c r="Q5" s="3">
        <v>4.87</v>
      </c>
      <c r="R5" s="4"/>
    </row>
    <row r="6" spans="1:18" ht="19.5" x14ac:dyDescent="0.5">
      <c r="A6" s="2" t="s">
        <v>15</v>
      </c>
      <c r="B6" s="3" t="s">
        <v>260</v>
      </c>
      <c r="C6" s="3">
        <v>2.851</v>
      </c>
      <c r="D6" s="3">
        <v>2.2999999999999998</v>
      </c>
      <c r="E6" s="3">
        <v>2.5470000000000002</v>
      </c>
      <c r="F6" s="3">
        <v>136</v>
      </c>
      <c r="G6" s="3">
        <v>801</v>
      </c>
      <c r="H6" s="3">
        <v>15.000999999999999</v>
      </c>
      <c r="I6" s="3">
        <v>2.4710000000000001</v>
      </c>
      <c r="J6" s="3">
        <v>117</v>
      </c>
      <c r="K6" s="3">
        <v>16.917000000000002</v>
      </c>
      <c r="L6" s="3" t="str">
        <f t="shared" si="0"/>
        <v>سرانه فروشنده بالاتر</v>
      </c>
      <c r="M6" s="3">
        <v>1.1000000000000001</v>
      </c>
      <c r="N6" s="3">
        <v>10.6</v>
      </c>
      <c r="O6" s="3">
        <v>13.3</v>
      </c>
      <c r="P6" s="3">
        <v>-0.36</v>
      </c>
      <c r="Q6" s="3">
        <v>-1.69</v>
      </c>
      <c r="R6" s="4"/>
    </row>
    <row r="7" spans="1:18" ht="19.5" x14ac:dyDescent="0.5">
      <c r="A7" s="2" t="s">
        <v>15</v>
      </c>
      <c r="B7" s="3" t="s">
        <v>261</v>
      </c>
      <c r="C7" s="3">
        <v>0.621</v>
      </c>
      <c r="D7" s="3">
        <v>1.3</v>
      </c>
      <c r="E7" s="3">
        <v>0.53</v>
      </c>
      <c r="F7" s="3">
        <v>137</v>
      </c>
      <c r="G7" s="3">
        <v>2067</v>
      </c>
      <c r="H7" s="3">
        <v>7.9960000000000004</v>
      </c>
      <c r="I7" s="3">
        <v>0.56599999999999995</v>
      </c>
      <c r="J7" s="3">
        <v>149</v>
      </c>
      <c r="K7" s="3">
        <v>7.8520000000000003</v>
      </c>
      <c r="L7" s="3" t="str">
        <f t="shared" si="0"/>
        <v>سرانه خریدار بالاتر</v>
      </c>
      <c r="M7" s="3">
        <v>1</v>
      </c>
      <c r="N7" s="3">
        <v>14.6</v>
      </c>
      <c r="O7" s="3">
        <v>8.8000000000000007</v>
      </c>
      <c r="P7" s="3">
        <v>1.17</v>
      </c>
      <c r="Q7" s="3">
        <v>1.37</v>
      </c>
      <c r="R7" s="4"/>
    </row>
    <row r="8" spans="1:18" ht="19.5" x14ac:dyDescent="0.5">
      <c r="A8" s="2" t="s">
        <v>15</v>
      </c>
      <c r="B8" s="3" t="s">
        <v>262</v>
      </c>
      <c r="C8" s="3">
        <v>2.339</v>
      </c>
      <c r="D8" s="3">
        <v>0.7</v>
      </c>
      <c r="E8" s="3">
        <v>2.339</v>
      </c>
      <c r="F8" s="3">
        <v>83</v>
      </c>
      <c r="G8" s="3">
        <v>318</v>
      </c>
      <c r="H8" s="3">
        <v>8.9610000000000003</v>
      </c>
      <c r="I8" s="3">
        <v>2.0790000000000002</v>
      </c>
      <c r="J8" s="3">
        <v>86</v>
      </c>
      <c r="K8" s="3">
        <v>7.6870000000000003</v>
      </c>
      <c r="L8" s="3" t="str">
        <f t="shared" si="0"/>
        <v>سرانه خریدار بالاتر</v>
      </c>
      <c r="M8" s="3">
        <v>1.2</v>
      </c>
      <c r="N8" s="3">
        <v>0</v>
      </c>
      <c r="O8" s="3">
        <v>11.1</v>
      </c>
      <c r="P8" s="3">
        <v>-1.82</v>
      </c>
      <c r="Q8" s="3">
        <v>-2.99</v>
      </c>
      <c r="R8" s="4"/>
    </row>
    <row r="9" spans="1:18" ht="19.5" x14ac:dyDescent="0.5">
      <c r="A9" s="2" t="s">
        <v>15</v>
      </c>
      <c r="B9" s="3" t="s">
        <v>263</v>
      </c>
      <c r="C9" s="3">
        <v>1.1919999999999999</v>
      </c>
      <c r="D9" s="3">
        <v>0.7</v>
      </c>
      <c r="E9" s="3">
        <v>0.192</v>
      </c>
      <c r="F9" s="3">
        <v>53</v>
      </c>
      <c r="G9" s="3">
        <v>603</v>
      </c>
      <c r="H9" s="3">
        <v>2.1840000000000002</v>
      </c>
      <c r="I9" s="3">
        <v>1.1919999999999999</v>
      </c>
      <c r="J9" s="3">
        <v>15</v>
      </c>
      <c r="K9" s="3">
        <v>47.917999999999999</v>
      </c>
      <c r="L9" s="3" t="str">
        <f t="shared" si="0"/>
        <v>سرانه فروشنده بالاتر</v>
      </c>
      <c r="M9" s="3">
        <v>21.9</v>
      </c>
      <c r="N9" s="3">
        <v>83.9</v>
      </c>
      <c r="O9" s="3">
        <v>0</v>
      </c>
      <c r="P9" s="3">
        <v>-2.58</v>
      </c>
      <c r="Q9" s="3">
        <v>-4.8499999999999996</v>
      </c>
      <c r="R9" s="4"/>
    </row>
    <row r="10" spans="1:18" ht="19.5" x14ac:dyDescent="0.5">
      <c r="A10" s="2" t="s">
        <v>15</v>
      </c>
      <c r="B10" s="3" t="s">
        <v>264</v>
      </c>
      <c r="C10" s="3">
        <v>0.317</v>
      </c>
      <c r="D10" s="3">
        <v>0.6</v>
      </c>
      <c r="E10" s="3">
        <v>0.16900000000000001</v>
      </c>
      <c r="F10" s="3">
        <v>27</v>
      </c>
      <c r="G10" s="3">
        <v>2035</v>
      </c>
      <c r="H10" s="3">
        <v>12.738</v>
      </c>
      <c r="I10" s="3">
        <v>0.317</v>
      </c>
      <c r="J10" s="3">
        <v>2</v>
      </c>
      <c r="K10" s="3">
        <v>322.548</v>
      </c>
      <c r="L10" s="3" t="str">
        <f t="shared" si="0"/>
        <v>سرانه فروشنده بالاتر</v>
      </c>
      <c r="M10" s="3">
        <v>25.3</v>
      </c>
      <c r="N10" s="3">
        <v>46.7</v>
      </c>
      <c r="O10" s="3">
        <v>0</v>
      </c>
      <c r="P10" s="3">
        <v>-1.58</v>
      </c>
      <c r="Q10" s="3">
        <v>-5</v>
      </c>
      <c r="R10" s="4"/>
    </row>
    <row r="11" spans="1:18" ht="19.5" x14ac:dyDescent="0.5">
      <c r="A11" s="2" t="s">
        <v>15</v>
      </c>
      <c r="B11" s="3" t="s">
        <v>265</v>
      </c>
      <c r="C11" s="3">
        <v>0.78500000000000003</v>
      </c>
      <c r="D11" s="3">
        <v>0.5</v>
      </c>
      <c r="E11" s="3">
        <v>0.78500000000000003</v>
      </c>
      <c r="F11" s="3">
        <v>47</v>
      </c>
      <c r="G11" s="3">
        <v>638</v>
      </c>
      <c r="H11" s="3">
        <v>10.656000000000001</v>
      </c>
      <c r="I11" s="3">
        <v>0.78500000000000003</v>
      </c>
      <c r="J11" s="3">
        <v>40</v>
      </c>
      <c r="K11" s="3">
        <v>12.521000000000001</v>
      </c>
      <c r="L11" s="3" t="str">
        <f t="shared" si="0"/>
        <v>سرانه فروشنده بالاتر</v>
      </c>
      <c r="M11" s="3">
        <v>1.2</v>
      </c>
      <c r="N11" s="3">
        <v>0</v>
      </c>
      <c r="O11" s="3">
        <v>0</v>
      </c>
      <c r="P11" s="3">
        <v>-1.74</v>
      </c>
      <c r="Q11" s="3">
        <v>-5</v>
      </c>
      <c r="R11" s="4"/>
    </row>
    <row r="12" spans="1:18" ht="19.5" x14ac:dyDescent="0.5">
      <c r="A12" s="2" t="s">
        <v>15</v>
      </c>
      <c r="B12" s="3" t="s">
        <v>266</v>
      </c>
      <c r="C12" s="3">
        <v>0.51200000000000001</v>
      </c>
      <c r="D12" s="3">
        <v>0.2</v>
      </c>
      <c r="E12" s="3">
        <v>0.46300000000000002</v>
      </c>
      <c r="F12" s="3">
        <v>42</v>
      </c>
      <c r="G12" s="3">
        <v>459</v>
      </c>
      <c r="H12" s="3">
        <v>5.0599999999999996</v>
      </c>
      <c r="I12" s="3">
        <v>0.51200000000000001</v>
      </c>
      <c r="J12" s="3">
        <v>62</v>
      </c>
      <c r="K12" s="3">
        <v>3.79</v>
      </c>
      <c r="L12" s="3" t="str">
        <f t="shared" si="0"/>
        <v>سرانه خریدار بالاتر</v>
      </c>
      <c r="M12" s="3">
        <v>1.3</v>
      </c>
      <c r="N12" s="3">
        <v>9.6</v>
      </c>
      <c r="O12" s="3">
        <v>0</v>
      </c>
      <c r="P12" s="3">
        <v>-0.73</v>
      </c>
      <c r="Q12" s="3">
        <v>-4.9400000000000004</v>
      </c>
      <c r="R12" s="4"/>
    </row>
    <row r="13" spans="1:18" ht="19.5" x14ac:dyDescent="0.5">
      <c r="A13" s="2" t="s">
        <v>15</v>
      </c>
      <c r="B13" s="3" t="s">
        <v>267</v>
      </c>
      <c r="C13" s="3">
        <v>0.121</v>
      </c>
      <c r="D13" s="3">
        <v>0.2</v>
      </c>
      <c r="E13" s="3">
        <v>0.121</v>
      </c>
      <c r="F13" s="3">
        <v>40</v>
      </c>
      <c r="G13" s="3">
        <v>1628</v>
      </c>
      <c r="H13" s="3">
        <v>4.9249999999999998</v>
      </c>
      <c r="I13" s="3">
        <v>0.105</v>
      </c>
      <c r="J13" s="3">
        <v>40</v>
      </c>
      <c r="K13" s="3">
        <v>4.2729999999999997</v>
      </c>
      <c r="L13" s="3" t="str">
        <f t="shared" si="0"/>
        <v>سرانه خریدار بالاتر</v>
      </c>
      <c r="M13" s="3">
        <v>1.2</v>
      </c>
      <c r="N13" s="3">
        <v>0</v>
      </c>
      <c r="O13" s="3">
        <v>13.2</v>
      </c>
      <c r="P13" s="3">
        <v>0.23</v>
      </c>
      <c r="Q13" s="3">
        <v>3.4</v>
      </c>
      <c r="R13" s="4"/>
    </row>
    <row r="14" spans="1:18" ht="19.5" x14ac:dyDescent="0.5">
      <c r="A14" s="2" t="s">
        <v>15</v>
      </c>
      <c r="B14" s="3" t="s">
        <v>268</v>
      </c>
      <c r="C14" s="3">
        <v>0.14899999999999999</v>
      </c>
      <c r="D14" s="3">
        <v>0.1</v>
      </c>
      <c r="E14" s="3">
        <v>0.13900000000000001</v>
      </c>
      <c r="F14" s="3">
        <v>29</v>
      </c>
      <c r="G14" s="3">
        <v>587</v>
      </c>
      <c r="H14" s="3">
        <v>2.8140000000000001</v>
      </c>
      <c r="I14" s="3">
        <v>0.14899999999999999</v>
      </c>
      <c r="J14" s="3">
        <v>3</v>
      </c>
      <c r="K14" s="3">
        <v>29.154</v>
      </c>
      <c r="L14" s="3" t="str">
        <f t="shared" si="0"/>
        <v>سرانه فروشنده بالاتر</v>
      </c>
      <c r="M14" s="3">
        <v>10.4</v>
      </c>
      <c r="N14" s="3">
        <v>6.7</v>
      </c>
      <c r="O14" s="3">
        <v>0</v>
      </c>
      <c r="P14" s="3">
        <v>-0.28999999999999998</v>
      </c>
      <c r="Q14" s="3">
        <v>-4.99</v>
      </c>
      <c r="R14" s="4"/>
    </row>
    <row r="15" spans="1:18" ht="19.5" x14ac:dyDescent="0.5">
      <c r="A15" s="2" t="s">
        <v>15</v>
      </c>
      <c r="B15" s="3" t="s">
        <v>269</v>
      </c>
      <c r="C15" s="3">
        <v>2.5999999999999999E-2</v>
      </c>
      <c r="D15" s="3">
        <v>0.1</v>
      </c>
      <c r="E15" s="3">
        <v>2.5999999999999999E-2</v>
      </c>
      <c r="F15" s="3">
        <v>7</v>
      </c>
      <c r="G15" s="3">
        <v>3023</v>
      </c>
      <c r="H15" s="3">
        <v>11.228</v>
      </c>
      <c r="I15" s="3">
        <v>2.5999999999999999E-2</v>
      </c>
      <c r="J15" s="3">
        <v>1</v>
      </c>
      <c r="K15" s="3">
        <v>78.597999999999999</v>
      </c>
      <c r="L15" s="3" t="str">
        <f t="shared" si="0"/>
        <v>سرانه فروشنده بالاتر</v>
      </c>
      <c r="M15" s="3">
        <v>7</v>
      </c>
      <c r="N15" s="3">
        <v>0</v>
      </c>
      <c r="O15" s="3">
        <v>0</v>
      </c>
      <c r="P15" s="3">
        <v>-0.11</v>
      </c>
      <c r="Q15" s="3">
        <v>-5</v>
      </c>
      <c r="R15" s="4"/>
    </row>
    <row r="16" spans="1:18" ht="19.5" x14ac:dyDescent="0.5">
      <c r="A16" s="2" t="s">
        <v>15</v>
      </c>
      <c r="B16" s="3" t="s">
        <v>270</v>
      </c>
      <c r="C16" s="3">
        <v>0.19500000000000001</v>
      </c>
      <c r="D16" s="3">
        <v>0.1</v>
      </c>
      <c r="E16" s="3">
        <v>0.19500000000000001</v>
      </c>
      <c r="F16" s="3">
        <v>3</v>
      </c>
      <c r="G16" s="3">
        <v>331</v>
      </c>
      <c r="H16" s="3">
        <v>21.515000000000001</v>
      </c>
      <c r="I16" s="3">
        <v>0.19500000000000001</v>
      </c>
      <c r="J16" s="3">
        <v>5</v>
      </c>
      <c r="K16" s="3">
        <v>12.909000000000001</v>
      </c>
      <c r="L16" s="3" t="str">
        <f t="shared" si="0"/>
        <v>سرانه خریدار بالاتر</v>
      </c>
      <c r="M16" s="3">
        <v>1.7</v>
      </c>
      <c r="N16" s="3">
        <v>0</v>
      </c>
      <c r="O16" s="3">
        <v>0</v>
      </c>
      <c r="P16" s="3">
        <v>-0.15</v>
      </c>
      <c r="Q16" s="3">
        <v>-2.98</v>
      </c>
      <c r="R16" s="4"/>
    </row>
    <row r="17" spans="1:18" ht="19.5" x14ac:dyDescent="0.5">
      <c r="A17" s="2" t="s">
        <v>15</v>
      </c>
      <c r="B17" s="3" t="s">
        <v>271</v>
      </c>
      <c r="C17" s="3">
        <v>4.2000000000000003E-2</v>
      </c>
      <c r="D17" s="3">
        <v>0.1</v>
      </c>
      <c r="E17" s="3">
        <v>4.2000000000000003E-2</v>
      </c>
      <c r="F17" s="3">
        <v>25</v>
      </c>
      <c r="G17" s="3">
        <v>1538</v>
      </c>
      <c r="H17" s="3">
        <v>2.5840000000000001</v>
      </c>
      <c r="I17" s="3">
        <v>4.2000000000000003E-2</v>
      </c>
      <c r="J17" s="3">
        <v>1</v>
      </c>
      <c r="K17" s="3">
        <v>64.596000000000004</v>
      </c>
      <c r="L17" s="3" t="str">
        <f t="shared" si="0"/>
        <v>سرانه فروشنده بالاتر</v>
      </c>
      <c r="M17" s="3">
        <v>25</v>
      </c>
      <c r="N17" s="3">
        <v>0</v>
      </c>
      <c r="O17" s="3">
        <v>0</v>
      </c>
      <c r="P17" s="3">
        <v>-0.19</v>
      </c>
      <c r="Q17" s="3">
        <v>-5</v>
      </c>
      <c r="R17" s="4"/>
    </row>
    <row r="18" spans="1:18" ht="19.5" x14ac:dyDescent="0.5">
      <c r="A18" s="2" t="s">
        <v>15</v>
      </c>
      <c r="B18" s="3" t="s">
        <v>272</v>
      </c>
      <c r="C18" s="3">
        <v>0.10100000000000001</v>
      </c>
      <c r="D18" s="3">
        <v>0.1</v>
      </c>
      <c r="E18" s="3">
        <v>1E-3</v>
      </c>
      <c r="F18" s="3">
        <v>1</v>
      </c>
      <c r="G18" s="3">
        <v>621</v>
      </c>
      <c r="H18" s="3">
        <v>0.621</v>
      </c>
      <c r="I18" s="3">
        <v>0.10100000000000001</v>
      </c>
      <c r="J18" s="3">
        <v>1</v>
      </c>
      <c r="K18" s="3">
        <v>62.720999999999997</v>
      </c>
      <c r="L18" s="3" t="str">
        <f t="shared" si="0"/>
        <v>سرانه فروشنده بالاتر</v>
      </c>
      <c r="M18" s="3">
        <v>101</v>
      </c>
      <c r="N18" s="3">
        <v>99.1</v>
      </c>
      <c r="O18" s="3">
        <v>0</v>
      </c>
      <c r="P18" s="3">
        <v>-0.19</v>
      </c>
      <c r="Q18" s="3">
        <v>-2.99</v>
      </c>
      <c r="R18" s="4"/>
    </row>
  </sheetData>
  <conditionalFormatting sqref="P2:Q18">
    <cfRule type="cellIs" dxfId="75" priority="3" operator="lessThan">
      <formula>0</formula>
    </cfRule>
    <cfRule type="cellIs" dxfId="74" priority="4" operator="greaterThan">
      <formula>0</formula>
    </cfRule>
  </conditionalFormatting>
  <conditionalFormatting sqref="L2:M18">
    <cfRule type="expression" dxfId="73" priority="1">
      <formula>($L2)="سرانه فروشنده بالاتر"</formula>
    </cfRule>
    <cfRule type="expression" dxfId="72" priority="2">
      <formula>($L2)="سرانه خریدار بالاتر"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273</v>
      </c>
      <c r="C2" s="3">
        <v>12.208</v>
      </c>
      <c r="D2" s="3">
        <v>9.3000000000000007</v>
      </c>
      <c r="E2" s="3">
        <v>4.37</v>
      </c>
      <c r="F2" s="3">
        <v>216</v>
      </c>
      <c r="G2" s="3">
        <v>766</v>
      </c>
      <c r="H2" s="3">
        <v>15.497</v>
      </c>
      <c r="I2" s="3">
        <v>12.208</v>
      </c>
      <c r="J2" s="3">
        <v>286</v>
      </c>
      <c r="K2" s="3">
        <v>32.697000000000003</v>
      </c>
      <c r="L2" s="3" t="str">
        <f>IF((H2&gt;K2),"سرانه خریدار بالاتر","سرانه فروشنده بالاتر")</f>
        <v>سرانه فروشنده بالاتر</v>
      </c>
      <c r="M2" s="3">
        <v>2.1</v>
      </c>
      <c r="N2" s="3">
        <v>64.2</v>
      </c>
      <c r="O2" s="3">
        <v>0</v>
      </c>
      <c r="P2" s="3">
        <v>-4.49</v>
      </c>
      <c r="Q2" s="3">
        <v>-4.74</v>
      </c>
      <c r="R2" s="4"/>
    </row>
    <row r="3" spans="1:18" ht="19.5" x14ac:dyDescent="0.5">
      <c r="A3" s="2" t="s">
        <v>15</v>
      </c>
      <c r="B3" s="3" t="s">
        <v>274</v>
      </c>
      <c r="C3" s="3">
        <v>8.0640000000000001</v>
      </c>
      <c r="D3" s="3">
        <v>4.0999999999999996</v>
      </c>
      <c r="E3" s="3">
        <v>0.89200000000000002</v>
      </c>
      <c r="F3" s="3">
        <v>73</v>
      </c>
      <c r="G3" s="3">
        <v>506</v>
      </c>
      <c r="H3" s="3">
        <v>6.1829999999999998</v>
      </c>
      <c r="I3" s="3">
        <v>8.0640000000000001</v>
      </c>
      <c r="J3" s="3">
        <v>119</v>
      </c>
      <c r="K3" s="3">
        <v>34.289000000000001</v>
      </c>
      <c r="L3" s="3" t="str">
        <f t="shared" ref="L3:L9" si="0">IF((H3&gt;K3),"سرانه خریدار بالاتر","سرانه فروشنده بالاتر")</f>
        <v>سرانه فروشنده بالاتر</v>
      </c>
      <c r="M3" s="3">
        <v>5.5</v>
      </c>
      <c r="N3" s="3">
        <v>88.9</v>
      </c>
      <c r="O3" s="3">
        <v>0</v>
      </c>
      <c r="P3" s="3">
        <v>-2.99</v>
      </c>
      <c r="Q3" s="3">
        <v>-2.99</v>
      </c>
      <c r="R3" s="4"/>
    </row>
    <row r="4" spans="1:18" ht="19.5" x14ac:dyDescent="0.5">
      <c r="A4" s="2" t="s">
        <v>15</v>
      </c>
      <c r="B4" s="3" t="s">
        <v>275</v>
      </c>
      <c r="C4" s="3">
        <v>5.5060000000000002</v>
      </c>
      <c r="D4" s="3">
        <v>2.7</v>
      </c>
      <c r="E4" s="3">
        <v>3.8559999999999999</v>
      </c>
      <c r="F4" s="3">
        <v>248</v>
      </c>
      <c r="G4" s="3">
        <v>491</v>
      </c>
      <c r="H4" s="3">
        <v>7.6340000000000003</v>
      </c>
      <c r="I4" s="3">
        <v>4.9560000000000004</v>
      </c>
      <c r="J4" s="3">
        <v>741</v>
      </c>
      <c r="K4" s="3">
        <v>3.2839999999999998</v>
      </c>
      <c r="L4" s="3" t="str">
        <f t="shared" si="0"/>
        <v>سرانه خریدار بالاتر</v>
      </c>
      <c r="M4" s="3">
        <v>2.2999999999999998</v>
      </c>
      <c r="N4" s="3">
        <v>29.9</v>
      </c>
      <c r="O4" s="3">
        <v>9.9</v>
      </c>
      <c r="P4" s="3">
        <v>-0.53</v>
      </c>
      <c r="Q4" s="3">
        <v>-1.1100000000000001</v>
      </c>
      <c r="R4" s="4"/>
    </row>
    <row r="5" spans="1:18" ht="19.5" x14ac:dyDescent="0.5">
      <c r="A5" s="2" t="s">
        <v>15</v>
      </c>
      <c r="B5" s="3" t="s">
        <v>276</v>
      </c>
      <c r="C5" s="3">
        <v>3.3980000000000001</v>
      </c>
      <c r="D5" s="3">
        <v>2.4</v>
      </c>
      <c r="E5" s="3">
        <v>0.36499999999999999</v>
      </c>
      <c r="F5" s="3">
        <v>90</v>
      </c>
      <c r="G5" s="3">
        <v>698</v>
      </c>
      <c r="H5" s="3">
        <v>2.831</v>
      </c>
      <c r="I5" s="3">
        <v>3.1480000000000001</v>
      </c>
      <c r="J5" s="3">
        <v>4207</v>
      </c>
      <c r="K5" s="3">
        <v>0.52200000000000002</v>
      </c>
      <c r="L5" s="3" t="str">
        <f t="shared" si="0"/>
        <v>سرانه خریدار بالاتر</v>
      </c>
      <c r="M5" s="3">
        <v>5.4</v>
      </c>
      <c r="N5" s="3">
        <v>89.2</v>
      </c>
      <c r="O5" s="3">
        <v>7.3</v>
      </c>
      <c r="P5" s="3">
        <v>0</v>
      </c>
      <c r="Q5" s="3">
        <v>0.14000000000000001</v>
      </c>
      <c r="R5" s="4"/>
    </row>
    <row r="6" spans="1:18" ht="19.5" x14ac:dyDescent="0.5">
      <c r="A6" s="2" t="s">
        <v>15</v>
      </c>
      <c r="B6" s="3" t="s">
        <v>277</v>
      </c>
      <c r="C6" s="3">
        <v>3.2010000000000001</v>
      </c>
      <c r="D6" s="3">
        <v>2.2999999999999998</v>
      </c>
      <c r="E6" s="3">
        <v>0.441</v>
      </c>
      <c r="F6" s="3">
        <v>67</v>
      </c>
      <c r="G6" s="3">
        <v>728</v>
      </c>
      <c r="H6" s="3">
        <v>4.7919999999999998</v>
      </c>
      <c r="I6" s="3">
        <v>3.2010000000000001</v>
      </c>
      <c r="J6" s="3">
        <v>160</v>
      </c>
      <c r="K6" s="3">
        <v>14.565</v>
      </c>
      <c r="L6" s="3" t="str">
        <f t="shared" si="0"/>
        <v>سرانه فروشنده بالاتر</v>
      </c>
      <c r="M6" s="3">
        <v>3</v>
      </c>
      <c r="N6" s="3">
        <v>86.2</v>
      </c>
      <c r="O6" s="3">
        <v>0</v>
      </c>
      <c r="P6" s="3">
        <v>0.41</v>
      </c>
      <c r="Q6" s="3">
        <v>1.52</v>
      </c>
      <c r="R6" s="4"/>
    </row>
    <row r="7" spans="1:18" ht="19.5" x14ac:dyDescent="0.5">
      <c r="A7" s="2" t="s">
        <v>15</v>
      </c>
      <c r="B7" s="3" t="s">
        <v>278</v>
      </c>
      <c r="C7" s="3">
        <v>7.9000000000000001E-2</v>
      </c>
      <c r="D7" s="3">
        <v>0.2</v>
      </c>
      <c r="E7" s="3">
        <v>7.9000000000000001E-2</v>
      </c>
      <c r="F7" s="3">
        <v>29</v>
      </c>
      <c r="G7" s="3">
        <v>3305</v>
      </c>
      <c r="H7" s="3">
        <v>9.0030000000000001</v>
      </c>
      <c r="I7" s="3">
        <v>7.9000000000000001E-2</v>
      </c>
      <c r="J7" s="3">
        <v>2</v>
      </c>
      <c r="K7" s="3">
        <v>130.548</v>
      </c>
      <c r="L7" s="3" t="str">
        <f t="shared" si="0"/>
        <v>سرانه فروشنده بالاتر</v>
      </c>
      <c r="M7" s="3">
        <v>14.5</v>
      </c>
      <c r="N7" s="3">
        <v>0</v>
      </c>
      <c r="O7" s="3">
        <v>0</v>
      </c>
      <c r="P7" s="3">
        <v>-0.24</v>
      </c>
      <c r="Q7" s="3">
        <v>-4.9800000000000004</v>
      </c>
      <c r="R7" s="4"/>
    </row>
    <row r="8" spans="1:18" ht="19.5" x14ac:dyDescent="0.5">
      <c r="A8" s="2" t="s">
        <v>15</v>
      </c>
      <c r="B8" s="3" t="s">
        <v>279</v>
      </c>
      <c r="C8" s="3">
        <v>7.0000000000000001E-3</v>
      </c>
      <c r="D8" s="3">
        <v>0.2</v>
      </c>
      <c r="E8" s="3">
        <v>7.0000000000000001E-3</v>
      </c>
      <c r="F8" s="3">
        <v>55</v>
      </c>
      <c r="G8" s="3">
        <v>24809</v>
      </c>
      <c r="H8" s="3">
        <v>3.1579999999999999</v>
      </c>
      <c r="I8" s="3">
        <v>7.0000000000000001E-3</v>
      </c>
      <c r="J8" s="3">
        <v>6</v>
      </c>
      <c r="K8" s="3">
        <v>28.943999999999999</v>
      </c>
      <c r="L8" s="3" t="str">
        <f t="shared" si="0"/>
        <v>سرانه فروشنده بالاتر</v>
      </c>
      <c r="M8" s="3">
        <v>9.1999999999999993</v>
      </c>
      <c r="N8" s="3">
        <v>0.6</v>
      </c>
      <c r="O8" s="3">
        <v>0</v>
      </c>
      <c r="P8" s="3">
        <v>-0.15</v>
      </c>
      <c r="Q8" s="3">
        <v>-5</v>
      </c>
      <c r="R8" s="4"/>
    </row>
    <row r="9" spans="1:18" ht="19.5" x14ac:dyDescent="0.5">
      <c r="A9" s="2" t="s">
        <v>15</v>
      </c>
      <c r="B9" s="3" t="s">
        <v>280</v>
      </c>
      <c r="C9" s="3">
        <v>0.05</v>
      </c>
      <c r="D9" s="3">
        <v>0.2</v>
      </c>
      <c r="E9" s="3">
        <v>0.05</v>
      </c>
      <c r="F9" s="3">
        <v>36</v>
      </c>
      <c r="G9" s="3">
        <v>3128</v>
      </c>
      <c r="H9" s="3">
        <v>4.3440000000000003</v>
      </c>
      <c r="I9" s="3">
        <v>0.05</v>
      </c>
      <c r="J9" s="3">
        <v>13</v>
      </c>
      <c r="K9" s="3">
        <v>12.031000000000001</v>
      </c>
      <c r="L9" s="3" t="str">
        <f t="shared" si="0"/>
        <v>سرانه فروشنده بالاتر</v>
      </c>
      <c r="M9" s="3">
        <v>2.8</v>
      </c>
      <c r="N9" s="3">
        <v>0</v>
      </c>
      <c r="O9" s="3">
        <v>0</v>
      </c>
      <c r="P9" s="3">
        <v>-0.26</v>
      </c>
      <c r="Q9" s="3">
        <v>-4.97</v>
      </c>
      <c r="R9" s="4"/>
    </row>
  </sheetData>
  <conditionalFormatting sqref="P2:Q9">
    <cfRule type="cellIs" dxfId="71" priority="3" operator="lessThan">
      <formula>0</formula>
    </cfRule>
    <cfRule type="cellIs" dxfId="70" priority="4" operator="greaterThan">
      <formula>0</formula>
    </cfRule>
  </conditionalFormatting>
  <conditionalFormatting sqref="L2:M9">
    <cfRule type="expression" dxfId="69" priority="1">
      <formula>($L2)="سرانه فروشنده بالاتر"</formula>
    </cfRule>
    <cfRule type="expression" dxfId="68" priority="2">
      <formula>($L2)="سرانه خریدار بالاتر"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30" zoomScaleNormal="13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281</v>
      </c>
      <c r="C2" s="3">
        <v>3.7530000000000001</v>
      </c>
      <c r="D2" s="3">
        <v>5.9</v>
      </c>
      <c r="E2" s="3">
        <v>0.96899999999999997</v>
      </c>
      <c r="F2" s="3">
        <v>58</v>
      </c>
      <c r="G2" s="3">
        <v>1574</v>
      </c>
      <c r="H2" s="3">
        <v>26.297000000000001</v>
      </c>
      <c r="I2" s="3">
        <v>1.6419999999999999</v>
      </c>
      <c r="J2" s="3">
        <v>118</v>
      </c>
      <c r="K2" s="3">
        <v>21.902999999999999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74.099999999999994</v>
      </c>
      <c r="O2" s="3">
        <v>56.2</v>
      </c>
      <c r="P2" s="3">
        <v>0.32</v>
      </c>
      <c r="Q2" s="3">
        <v>1.21</v>
      </c>
      <c r="R2" s="4"/>
    </row>
    <row r="3" spans="1:18" ht="19.5" x14ac:dyDescent="0.5">
      <c r="A3" s="2" t="s">
        <v>15</v>
      </c>
      <c r="B3" s="3" t="s">
        <v>282</v>
      </c>
      <c r="C3" s="3">
        <v>4.617</v>
      </c>
      <c r="D3" s="3">
        <v>5.0999999999999996</v>
      </c>
      <c r="E3" s="3">
        <v>4.3120000000000003</v>
      </c>
      <c r="F3" s="3">
        <v>527</v>
      </c>
      <c r="G3" s="3">
        <v>1097</v>
      </c>
      <c r="H3" s="3">
        <v>8.9760000000000009</v>
      </c>
      <c r="I3" s="3">
        <v>4.367</v>
      </c>
      <c r="J3" s="3">
        <v>3555</v>
      </c>
      <c r="K3" s="3">
        <v>1.3480000000000001</v>
      </c>
      <c r="L3" s="3" t="str">
        <f t="shared" ref="L3:L12" si="0">IF((H3&gt;K3),"سرانه خریدار بالاتر","سرانه فروشنده بالاتر")</f>
        <v>سرانه خریدار بالاتر</v>
      </c>
      <c r="M3" s="3">
        <v>6.7</v>
      </c>
      <c r="N3" s="3">
        <v>6.6</v>
      </c>
      <c r="O3" s="3">
        <v>5.4</v>
      </c>
      <c r="P3" s="3">
        <v>0.26</v>
      </c>
      <c r="Q3" s="3">
        <v>2.56</v>
      </c>
      <c r="R3" s="4"/>
    </row>
    <row r="4" spans="1:18" ht="19.5" x14ac:dyDescent="0.5">
      <c r="A4" s="2" t="s">
        <v>15</v>
      </c>
      <c r="B4" s="3" t="s">
        <v>283</v>
      </c>
      <c r="C4" s="3">
        <v>14.707000000000001</v>
      </c>
      <c r="D4" s="3">
        <v>3.3</v>
      </c>
      <c r="E4" s="3">
        <v>14.707000000000001</v>
      </c>
      <c r="F4" s="3">
        <v>439</v>
      </c>
      <c r="G4" s="3">
        <v>227</v>
      </c>
      <c r="H4" s="3">
        <v>7.6050000000000004</v>
      </c>
      <c r="I4" s="3">
        <v>14.707000000000001</v>
      </c>
      <c r="J4" s="3">
        <v>546</v>
      </c>
      <c r="K4" s="3">
        <v>6.1139999999999999</v>
      </c>
      <c r="L4" s="3" t="str">
        <f t="shared" si="0"/>
        <v>سرانه خریدار بالاتر</v>
      </c>
      <c r="M4" s="3">
        <v>1.2</v>
      </c>
      <c r="N4" s="3">
        <v>0</v>
      </c>
      <c r="O4" s="3">
        <v>0</v>
      </c>
      <c r="P4" s="3">
        <v>-0.13</v>
      </c>
      <c r="Q4" s="3">
        <v>-0.92</v>
      </c>
      <c r="R4" s="4"/>
    </row>
    <row r="5" spans="1:18" ht="19.5" x14ac:dyDescent="0.5">
      <c r="A5" s="2" t="s">
        <v>15</v>
      </c>
      <c r="B5" s="3" t="s">
        <v>284</v>
      </c>
      <c r="C5" s="3">
        <v>0.87</v>
      </c>
      <c r="D5" s="3">
        <v>1.9</v>
      </c>
      <c r="E5" s="3">
        <v>0.112</v>
      </c>
      <c r="F5" s="3">
        <v>56</v>
      </c>
      <c r="G5" s="3">
        <v>2177</v>
      </c>
      <c r="H5" s="3">
        <v>4.3540000000000001</v>
      </c>
      <c r="I5" s="3">
        <v>0.54400000000000004</v>
      </c>
      <c r="J5" s="3">
        <v>115</v>
      </c>
      <c r="K5" s="3">
        <v>10.298</v>
      </c>
      <c r="L5" s="3" t="str">
        <f t="shared" si="0"/>
        <v>سرانه فروشنده بالاتر</v>
      </c>
      <c r="M5" s="3">
        <v>2.4</v>
      </c>
      <c r="N5" s="3">
        <v>87</v>
      </c>
      <c r="O5" s="3">
        <v>37.4</v>
      </c>
      <c r="P5" s="3">
        <v>0.83</v>
      </c>
      <c r="Q5" s="3">
        <v>4.17</v>
      </c>
      <c r="R5" s="4"/>
    </row>
    <row r="6" spans="1:18" ht="19.5" x14ac:dyDescent="0.5">
      <c r="A6" s="2" t="s">
        <v>15</v>
      </c>
      <c r="B6" s="3" t="s">
        <v>285</v>
      </c>
      <c r="C6" s="3">
        <v>1.7270000000000001</v>
      </c>
      <c r="D6" s="3">
        <v>1.9</v>
      </c>
      <c r="E6" s="3">
        <v>1.327</v>
      </c>
      <c r="F6" s="3">
        <v>339</v>
      </c>
      <c r="G6" s="3">
        <v>1094</v>
      </c>
      <c r="H6" s="3">
        <v>4.282</v>
      </c>
      <c r="I6" s="3">
        <v>1.7170000000000001</v>
      </c>
      <c r="J6" s="3">
        <v>2270</v>
      </c>
      <c r="K6" s="3">
        <v>0.82699999999999996</v>
      </c>
      <c r="L6" s="3" t="str">
        <f t="shared" si="0"/>
        <v>سرانه خریدار بالاتر</v>
      </c>
      <c r="M6" s="3">
        <v>5.2</v>
      </c>
      <c r="N6" s="3">
        <v>23.1</v>
      </c>
      <c r="O6" s="3">
        <v>0.5</v>
      </c>
      <c r="P6" s="3">
        <v>-4.87</v>
      </c>
      <c r="Q6" s="3">
        <v>-4.96</v>
      </c>
      <c r="R6" s="4"/>
    </row>
    <row r="7" spans="1:18" ht="19.5" x14ac:dyDescent="0.5">
      <c r="A7" s="2" t="s">
        <v>15</v>
      </c>
      <c r="B7" s="3" t="s">
        <v>286</v>
      </c>
      <c r="C7" s="3">
        <v>0.497</v>
      </c>
      <c r="D7" s="3">
        <v>1</v>
      </c>
      <c r="E7" s="3">
        <v>0.497</v>
      </c>
      <c r="F7" s="3">
        <v>110</v>
      </c>
      <c r="G7" s="3">
        <v>1980</v>
      </c>
      <c r="H7" s="3">
        <v>8.9459999999999997</v>
      </c>
      <c r="I7" s="3">
        <v>0.497</v>
      </c>
      <c r="J7" s="3">
        <v>2660</v>
      </c>
      <c r="K7" s="3">
        <v>0.37</v>
      </c>
      <c r="L7" s="3" t="str">
        <f t="shared" si="0"/>
        <v>سرانه خریدار بالاتر</v>
      </c>
      <c r="M7" s="3">
        <v>24.2</v>
      </c>
      <c r="N7" s="3">
        <v>0</v>
      </c>
      <c r="O7" s="3">
        <v>0</v>
      </c>
      <c r="P7" s="3">
        <v>-0.44</v>
      </c>
      <c r="Q7" s="3">
        <v>-2.2200000000000002</v>
      </c>
      <c r="R7" s="4"/>
    </row>
    <row r="8" spans="1:18" ht="19.5" x14ac:dyDescent="0.5">
      <c r="A8" s="2" t="s">
        <v>15</v>
      </c>
      <c r="B8" s="3" t="s">
        <v>287</v>
      </c>
      <c r="C8" s="3">
        <v>2.0539999999999998</v>
      </c>
      <c r="D8" s="3">
        <v>0.3</v>
      </c>
      <c r="E8" s="3">
        <v>2.0539999999999998</v>
      </c>
      <c r="F8" s="3">
        <v>136</v>
      </c>
      <c r="G8" s="3">
        <v>160</v>
      </c>
      <c r="H8" s="3">
        <v>2.4159999999999999</v>
      </c>
      <c r="I8" s="3">
        <v>2.0539999999999998</v>
      </c>
      <c r="J8" s="3">
        <v>8</v>
      </c>
      <c r="K8" s="3">
        <v>41.08</v>
      </c>
      <c r="L8" s="3" t="str">
        <f t="shared" si="0"/>
        <v>سرانه فروشنده بالاتر</v>
      </c>
      <c r="M8" s="3">
        <v>17</v>
      </c>
      <c r="N8" s="3">
        <v>0</v>
      </c>
      <c r="O8" s="3">
        <v>0</v>
      </c>
      <c r="P8" s="3">
        <v>-1.1100000000000001</v>
      </c>
      <c r="Q8" s="3">
        <v>-4.99</v>
      </c>
      <c r="R8" s="4"/>
    </row>
    <row r="9" spans="1:18" ht="19.5" x14ac:dyDescent="0.5">
      <c r="A9" s="2" t="s">
        <v>15</v>
      </c>
      <c r="B9" s="3" t="s">
        <v>288</v>
      </c>
      <c r="C9" s="3">
        <v>6.7000000000000004E-2</v>
      </c>
      <c r="D9" s="3">
        <v>0.2</v>
      </c>
      <c r="E9" s="3">
        <v>6.7000000000000004E-2</v>
      </c>
      <c r="F9" s="3">
        <v>28</v>
      </c>
      <c r="G9" s="3">
        <v>3082</v>
      </c>
      <c r="H9" s="3">
        <v>7.375</v>
      </c>
      <c r="I9" s="3">
        <v>6.7000000000000004E-2</v>
      </c>
      <c r="J9" s="3">
        <v>3</v>
      </c>
      <c r="K9" s="3">
        <v>68.831000000000003</v>
      </c>
      <c r="L9" s="3" t="str">
        <f t="shared" si="0"/>
        <v>سرانه فروشنده بالاتر</v>
      </c>
      <c r="M9" s="3">
        <v>9.3000000000000007</v>
      </c>
      <c r="N9" s="3">
        <v>0</v>
      </c>
      <c r="O9" s="3">
        <v>0</v>
      </c>
      <c r="P9" s="3">
        <v>-0.15</v>
      </c>
      <c r="Q9" s="3">
        <v>-5</v>
      </c>
      <c r="R9" s="4"/>
    </row>
    <row r="10" spans="1:18" ht="19.5" x14ac:dyDescent="0.5">
      <c r="A10" s="2" t="s">
        <v>15</v>
      </c>
      <c r="B10" s="3" t="s">
        <v>289</v>
      </c>
      <c r="C10" s="3">
        <v>0.76</v>
      </c>
      <c r="D10" s="3">
        <v>0.1</v>
      </c>
      <c r="E10" s="3">
        <v>0.76</v>
      </c>
      <c r="F10" s="3">
        <v>45</v>
      </c>
      <c r="G10" s="3">
        <v>199</v>
      </c>
      <c r="H10" s="3">
        <v>3.3610000000000002</v>
      </c>
      <c r="I10" s="3">
        <v>0.76</v>
      </c>
      <c r="J10" s="3">
        <v>5</v>
      </c>
      <c r="K10" s="3">
        <v>30.248000000000001</v>
      </c>
      <c r="L10" s="3" t="str">
        <f t="shared" si="0"/>
        <v>سرانه فروشنده بالاتر</v>
      </c>
      <c r="M10" s="3">
        <v>9</v>
      </c>
      <c r="N10" s="3">
        <v>0</v>
      </c>
      <c r="O10" s="3">
        <v>0</v>
      </c>
      <c r="P10" s="3">
        <v>-0.15</v>
      </c>
      <c r="Q10" s="3">
        <v>-5</v>
      </c>
      <c r="R10" s="4"/>
    </row>
    <row r="11" spans="1:18" ht="19.5" x14ac:dyDescent="0.5">
      <c r="A11" s="2" t="s">
        <v>15</v>
      </c>
      <c r="B11" s="3" t="s">
        <v>290</v>
      </c>
      <c r="C11" s="3">
        <v>0.34499999999999997</v>
      </c>
      <c r="D11" s="3">
        <v>0.1</v>
      </c>
      <c r="E11" s="3">
        <v>0.34200000000000003</v>
      </c>
      <c r="F11" s="3">
        <v>47</v>
      </c>
      <c r="G11" s="3">
        <v>252</v>
      </c>
      <c r="H11" s="3">
        <v>1.8340000000000001</v>
      </c>
      <c r="I11" s="3">
        <v>0.34499999999999997</v>
      </c>
      <c r="J11" s="3">
        <v>2</v>
      </c>
      <c r="K11" s="3">
        <v>43.47</v>
      </c>
      <c r="L11" s="3" t="str">
        <f t="shared" si="0"/>
        <v>سرانه فروشنده بالاتر</v>
      </c>
      <c r="M11" s="3">
        <v>23.7</v>
      </c>
      <c r="N11" s="3">
        <v>0.8</v>
      </c>
      <c r="O11" s="3">
        <v>0</v>
      </c>
      <c r="P11" s="3">
        <v>-0.28000000000000003</v>
      </c>
      <c r="Q11" s="3">
        <v>-4.9800000000000004</v>
      </c>
      <c r="R11" s="4"/>
    </row>
    <row r="12" spans="1:18" ht="19.5" x14ac:dyDescent="0.5">
      <c r="A12" s="2" t="s">
        <v>15</v>
      </c>
      <c r="B12" s="3" t="s">
        <v>291</v>
      </c>
      <c r="C12" s="3">
        <v>8.9999999999999993E-3</v>
      </c>
      <c r="D12" s="3">
        <v>0.1</v>
      </c>
      <c r="E12" s="3">
        <v>8.9999999999999993E-3</v>
      </c>
      <c r="F12" s="3">
        <v>13</v>
      </c>
      <c r="G12" s="3">
        <v>6919</v>
      </c>
      <c r="H12" s="3">
        <v>4.79</v>
      </c>
      <c r="I12" s="3">
        <v>8.9999999999999993E-3</v>
      </c>
      <c r="J12" s="3">
        <v>2</v>
      </c>
      <c r="K12" s="3">
        <v>31.135000000000002</v>
      </c>
      <c r="L12" s="3" t="str">
        <f t="shared" si="0"/>
        <v>سرانه فروشنده بالاتر</v>
      </c>
      <c r="M12" s="3">
        <v>6.5</v>
      </c>
      <c r="N12" s="3">
        <v>0</v>
      </c>
      <c r="O12" s="3">
        <v>0</v>
      </c>
      <c r="P12" s="3">
        <v>-0.16</v>
      </c>
      <c r="Q12" s="3">
        <v>-5</v>
      </c>
      <c r="R12" s="4"/>
    </row>
  </sheetData>
  <conditionalFormatting sqref="P2:Q12">
    <cfRule type="cellIs" dxfId="67" priority="3" operator="lessThan">
      <formula>0</formula>
    </cfRule>
    <cfRule type="cellIs" dxfId="66" priority="4" operator="greaterThan">
      <formula>0</formula>
    </cfRule>
  </conditionalFormatting>
  <conditionalFormatting sqref="L2:M12">
    <cfRule type="expression" dxfId="65" priority="1">
      <formula>($L2)="سرانه فروشنده بالاتر"</formula>
    </cfRule>
    <cfRule type="expression" dxfId="64" priority="2">
      <formula>($L2)="سرانه خریدار بالاتر"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292</v>
      </c>
      <c r="C2" s="3">
        <v>0.627</v>
      </c>
      <c r="D2" s="3">
        <v>4.3</v>
      </c>
      <c r="E2" s="3">
        <v>0.26700000000000002</v>
      </c>
      <c r="F2" s="3">
        <v>161</v>
      </c>
      <c r="G2" s="3">
        <v>6846</v>
      </c>
      <c r="H2" s="3">
        <v>11.353</v>
      </c>
      <c r="I2" s="3">
        <v>0.52300000000000002</v>
      </c>
      <c r="J2" s="3">
        <v>228</v>
      </c>
      <c r="K2" s="3">
        <v>15.704000000000001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57.4</v>
      </c>
      <c r="O2" s="3">
        <v>16.5</v>
      </c>
      <c r="P2" s="3">
        <v>-0.39</v>
      </c>
      <c r="Q2" s="3">
        <v>-1.38</v>
      </c>
      <c r="R2" s="4"/>
    </row>
  </sheetData>
  <conditionalFormatting sqref="P2:Q2">
    <cfRule type="cellIs" dxfId="63" priority="3" operator="lessThan">
      <formula>0</formula>
    </cfRule>
    <cfRule type="cellIs" dxfId="62" priority="4" operator="greaterThan">
      <formula>0</formula>
    </cfRule>
  </conditionalFormatting>
  <conditionalFormatting sqref="L2:M2">
    <cfRule type="expression" dxfId="61" priority="1">
      <formula>($L2)="سرانه فروشنده بالاتر"</formula>
    </cfRule>
    <cfRule type="expression" dxfId="60" priority="2">
      <formula>($L2)="سرانه خریدار بالاتر"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293</v>
      </c>
      <c r="C2" s="3">
        <v>0.34499999999999997</v>
      </c>
      <c r="D2" s="3">
        <v>0.2</v>
      </c>
      <c r="E2" s="3">
        <v>0.34499999999999997</v>
      </c>
      <c r="F2" s="3">
        <v>56</v>
      </c>
      <c r="G2" s="3">
        <v>510</v>
      </c>
      <c r="H2" s="3">
        <v>3.1419999999999999</v>
      </c>
      <c r="I2" s="3">
        <v>0.14499999999999999</v>
      </c>
      <c r="J2" s="3">
        <v>4</v>
      </c>
      <c r="K2" s="3">
        <v>18.486999999999998</v>
      </c>
      <c r="L2" s="3" t="str">
        <f>IF((H2&gt;K2),"سرانه خریدار بالاتر","سرانه فروشنده بالاتر")</f>
        <v>سرانه فروشنده بالاتر</v>
      </c>
      <c r="M2" s="3">
        <v>5.9</v>
      </c>
      <c r="N2" s="3">
        <v>0</v>
      </c>
      <c r="O2" s="3">
        <v>57.8</v>
      </c>
      <c r="P2" s="3">
        <v>-0.39</v>
      </c>
      <c r="Q2" s="3">
        <v>-4.88</v>
      </c>
      <c r="R2" s="4"/>
    </row>
  </sheetData>
  <conditionalFormatting sqref="P2:Q2">
    <cfRule type="cellIs" dxfId="59" priority="3" operator="lessThan">
      <formula>0</formula>
    </cfRule>
    <cfRule type="cellIs" dxfId="58" priority="4" operator="greaterThan">
      <formula>0</formula>
    </cfRule>
  </conditionalFormatting>
  <conditionalFormatting sqref="L2:M2">
    <cfRule type="expression" dxfId="57" priority="1">
      <formula>($L2)="سرانه فروشنده بالاتر"</formula>
    </cfRule>
    <cfRule type="expression" dxfId="56" priority="2">
      <formula>($L2)="سرانه خریدار بالاتر"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294</v>
      </c>
      <c r="C2" s="3">
        <v>0.40100000000000002</v>
      </c>
      <c r="D2" s="3">
        <v>2.2999999999999998</v>
      </c>
      <c r="E2" s="3">
        <v>0.40100000000000002</v>
      </c>
      <c r="F2" s="3">
        <v>174</v>
      </c>
      <c r="G2" s="3">
        <v>5712</v>
      </c>
      <c r="H2" s="3">
        <v>13.164</v>
      </c>
      <c r="I2" s="3">
        <v>0.36099999999999999</v>
      </c>
      <c r="J2" s="3">
        <v>3101</v>
      </c>
      <c r="K2" s="3">
        <v>0.66500000000000004</v>
      </c>
      <c r="L2" s="3" t="str">
        <f>IF((H2&gt;K2),"سرانه خریدار بالاتر","سرانه فروشنده بالاتر")</f>
        <v>سرانه خریدار بالاتر</v>
      </c>
      <c r="M2" s="3">
        <v>19.8</v>
      </c>
      <c r="N2" s="3">
        <v>0</v>
      </c>
      <c r="O2" s="3">
        <v>9.9</v>
      </c>
      <c r="P2" s="3">
        <v>-2.95</v>
      </c>
      <c r="Q2" s="3">
        <v>-3.17</v>
      </c>
      <c r="R2" s="4"/>
    </row>
    <row r="3" spans="1:18" ht="19.5" x14ac:dyDescent="0.5">
      <c r="A3" s="2" t="s">
        <v>15</v>
      </c>
      <c r="B3" s="3" t="s">
        <v>295</v>
      </c>
      <c r="C3" s="3">
        <v>0.438</v>
      </c>
      <c r="D3" s="3">
        <v>1.4</v>
      </c>
      <c r="E3" s="3">
        <v>0.36299999999999999</v>
      </c>
      <c r="F3" s="3">
        <v>104</v>
      </c>
      <c r="G3" s="3">
        <v>3183</v>
      </c>
      <c r="H3" s="3">
        <v>11.11</v>
      </c>
      <c r="I3" s="3">
        <v>0.437</v>
      </c>
      <c r="J3" s="3">
        <v>155</v>
      </c>
      <c r="K3" s="3">
        <v>8.9740000000000002</v>
      </c>
      <c r="L3" s="3" t="str">
        <f t="shared" ref="L3:L6" si="0">IF((H3&gt;K3),"سرانه خریدار بالاتر","سرانه فروشنده بالاتر")</f>
        <v>سرانه خریدار بالاتر</v>
      </c>
      <c r="M3" s="3">
        <v>1.2</v>
      </c>
      <c r="N3" s="3">
        <v>17.100000000000001</v>
      </c>
      <c r="O3" s="3">
        <v>0.2</v>
      </c>
      <c r="P3" s="3">
        <v>0.34</v>
      </c>
      <c r="Q3" s="3">
        <v>1.44</v>
      </c>
      <c r="R3" s="4"/>
    </row>
    <row r="4" spans="1:18" ht="19.5" x14ac:dyDescent="0.5">
      <c r="A4" s="2" t="s">
        <v>15</v>
      </c>
      <c r="B4" s="3" t="s">
        <v>296</v>
      </c>
      <c r="C4" s="3">
        <v>0.45500000000000002</v>
      </c>
      <c r="D4" s="3">
        <v>1.1000000000000001</v>
      </c>
      <c r="E4" s="3">
        <v>0.24299999999999999</v>
      </c>
      <c r="F4" s="3">
        <v>65</v>
      </c>
      <c r="G4" s="3">
        <v>2380</v>
      </c>
      <c r="H4" s="3">
        <v>8.8979999999999997</v>
      </c>
      <c r="I4" s="3">
        <v>0.442</v>
      </c>
      <c r="J4" s="3">
        <v>94</v>
      </c>
      <c r="K4" s="3">
        <v>11.191000000000001</v>
      </c>
      <c r="L4" s="3" t="str">
        <f t="shared" si="0"/>
        <v>سرانه فروشنده بالاتر</v>
      </c>
      <c r="M4" s="3">
        <v>1.3</v>
      </c>
      <c r="N4" s="3">
        <v>46.5</v>
      </c>
      <c r="O4" s="3">
        <v>2.7</v>
      </c>
      <c r="P4" s="3">
        <v>-0.28999999999999998</v>
      </c>
      <c r="Q4" s="3">
        <v>-2.1800000000000002</v>
      </c>
      <c r="R4" s="4"/>
    </row>
    <row r="5" spans="1:18" ht="19.5" x14ac:dyDescent="0.5">
      <c r="A5" s="2" t="s">
        <v>15</v>
      </c>
      <c r="B5" s="3" t="s">
        <v>297</v>
      </c>
      <c r="C5" s="3">
        <v>7.0000000000000007E-2</v>
      </c>
      <c r="D5" s="3">
        <v>0.3</v>
      </c>
      <c r="E5" s="3">
        <v>7.0000000000000007E-2</v>
      </c>
      <c r="F5" s="3">
        <v>1</v>
      </c>
      <c r="G5" s="3">
        <v>3799</v>
      </c>
      <c r="H5" s="3">
        <v>265.93</v>
      </c>
      <c r="I5" s="3">
        <v>0.04</v>
      </c>
      <c r="J5" s="3">
        <v>1</v>
      </c>
      <c r="K5" s="3">
        <v>151.96</v>
      </c>
      <c r="L5" s="3" t="str">
        <f t="shared" si="0"/>
        <v>سرانه خریدار بالاتر</v>
      </c>
      <c r="M5" s="3">
        <v>1.8</v>
      </c>
      <c r="N5" s="3">
        <v>0</v>
      </c>
      <c r="O5" s="3">
        <v>43</v>
      </c>
      <c r="P5" s="3">
        <v>-0.89</v>
      </c>
      <c r="Q5" s="3">
        <v>-4.9800000000000004</v>
      </c>
      <c r="R5" s="4"/>
    </row>
    <row r="6" spans="1:18" ht="19.5" x14ac:dyDescent="0.5">
      <c r="A6" s="2" t="s">
        <v>15</v>
      </c>
      <c r="B6" s="3" t="s">
        <v>298</v>
      </c>
      <c r="C6" s="3">
        <v>0.26</v>
      </c>
      <c r="D6" s="3">
        <v>0.1</v>
      </c>
      <c r="E6" s="3">
        <v>0.26</v>
      </c>
      <c r="F6" s="3">
        <v>37</v>
      </c>
      <c r="G6" s="3">
        <v>363</v>
      </c>
      <c r="H6" s="3">
        <v>2.5510000000000002</v>
      </c>
      <c r="I6" s="3">
        <v>0.26</v>
      </c>
      <c r="J6" s="3">
        <v>2</v>
      </c>
      <c r="K6" s="3">
        <v>47.19</v>
      </c>
      <c r="L6" s="3" t="str">
        <f t="shared" si="0"/>
        <v>سرانه فروشنده بالاتر</v>
      </c>
      <c r="M6" s="3">
        <v>18.5</v>
      </c>
      <c r="N6" s="3">
        <v>0</v>
      </c>
      <c r="O6" s="3">
        <v>0</v>
      </c>
      <c r="P6" s="3">
        <v>-0.33</v>
      </c>
      <c r="Q6" s="3">
        <v>-4.99</v>
      </c>
      <c r="R6" s="4"/>
    </row>
  </sheetData>
  <conditionalFormatting sqref="P2:Q6">
    <cfRule type="cellIs" dxfId="55" priority="3" operator="lessThan">
      <formula>0</formula>
    </cfRule>
    <cfRule type="cellIs" dxfId="54" priority="4" operator="greaterThan">
      <formula>0</formula>
    </cfRule>
  </conditionalFormatting>
  <conditionalFormatting sqref="L2:M6">
    <cfRule type="expression" dxfId="53" priority="1">
      <formula>($L2)="سرانه فروشنده بالاتر"</formula>
    </cfRule>
    <cfRule type="expression" dxfId="52" priority="2">
      <formula>($L2)="سرانه خریدار بالاتر"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299</v>
      </c>
      <c r="C2" s="3">
        <v>5.8999999999999997E-2</v>
      </c>
      <c r="D2" s="3">
        <v>0.9</v>
      </c>
      <c r="E2" s="3">
        <v>5.8999999999999997E-2</v>
      </c>
      <c r="F2" s="3">
        <v>10</v>
      </c>
      <c r="G2" s="3">
        <v>14892</v>
      </c>
      <c r="H2" s="3">
        <v>87.863</v>
      </c>
      <c r="I2" s="3">
        <v>5.8999999999999997E-2</v>
      </c>
      <c r="J2" s="3">
        <v>2</v>
      </c>
      <c r="K2" s="3">
        <v>439.31400000000002</v>
      </c>
      <c r="L2" s="3" t="str">
        <f>IF((H2&gt;K2),"سرانه خریدار بالاتر","سرانه فروشنده بالاتر")</f>
        <v>سرانه فروشنده بالاتر</v>
      </c>
      <c r="M2" s="3">
        <v>5</v>
      </c>
      <c r="N2" s="3">
        <v>0</v>
      </c>
      <c r="O2" s="3">
        <v>0</v>
      </c>
      <c r="P2" s="3">
        <v>-3</v>
      </c>
      <c r="Q2" s="3">
        <v>-5</v>
      </c>
      <c r="R2" s="4"/>
    </row>
    <row r="3" spans="1:18" ht="19.5" x14ac:dyDescent="0.5">
      <c r="A3" s="2" t="s">
        <v>15</v>
      </c>
      <c r="B3" s="3" t="s">
        <v>300</v>
      </c>
      <c r="C3" s="3">
        <v>0.192</v>
      </c>
      <c r="D3" s="3">
        <v>0.4</v>
      </c>
      <c r="E3" s="3">
        <v>0.192</v>
      </c>
      <c r="F3" s="3">
        <v>74</v>
      </c>
      <c r="G3" s="3">
        <v>2193</v>
      </c>
      <c r="H3" s="3">
        <v>5.69</v>
      </c>
      <c r="I3" s="3">
        <v>0.192</v>
      </c>
      <c r="J3" s="3">
        <v>9</v>
      </c>
      <c r="K3" s="3">
        <v>46.783999999999999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8.1999999999999993</v>
      </c>
      <c r="N3" s="3">
        <v>0</v>
      </c>
      <c r="O3" s="3">
        <v>0</v>
      </c>
      <c r="P3" s="3">
        <v>-1.44</v>
      </c>
      <c r="Q3" s="3">
        <v>-4.99</v>
      </c>
      <c r="R3" s="4"/>
    </row>
  </sheetData>
  <conditionalFormatting sqref="P2:Q3">
    <cfRule type="cellIs" dxfId="51" priority="3" operator="lessThan">
      <formula>0</formula>
    </cfRule>
    <cfRule type="cellIs" dxfId="50" priority="4" operator="greaterThan">
      <formula>0</formula>
    </cfRule>
  </conditionalFormatting>
  <conditionalFormatting sqref="L2:M3">
    <cfRule type="expression" dxfId="49" priority="1">
      <formula>($L2)="سرانه فروشنده بالاتر"</formula>
    </cfRule>
    <cfRule type="expression" dxfId="48" priority="2">
      <formula>($L2)="سرانه خریدار بالاتر"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301</v>
      </c>
      <c r="C2" s="3">
        <v>9.4499999999999993</v>
      </c>
      <c r="D2" s="3">
        <v>22.1</v>
      </c>
      <c r="E2" s="3">
        <v>2.25</v>
      </c>
      <c r="F2" s="3">
        <v>282</v>
      </c>
      <c r="G2" s="3">
        <v>2333</v>
      </c>
      <c r="H2" s="3">
        <v>18.614000000000001</v>
      </c>
      <c r="I2" s="3">
        <v>8.5749999999999993</v>
      </c>
      <c r="J2" s="3">
        <v>705</v>
      </c>
      <c r="K2" s="3">
        <v>28.376999999999999</v>
      </c>
      <c r="L2" s="3" t="str">
        <f>IF((H2&gt;K2),"سرانه خریدار بالاتر","سرانه فروشنده بالاتر")</f>
        <v>سرانه فروشنده بالاتر</v>
      </c>
      <c r="M2" s="3">
        <v>1.5</v>
      </c>
      <c r="N2" s="3">
        <v>76.099999999999994</v>
      </c>
      <c r="O2" s="3">
        <v>9.1999999999999993</v>
      </c>
      <c r="P2" s="3">
        <v>-4.97</v>
      </c>
      <c r="Q2" s="3">
        <v>-4.97</v>
      </c>
      <c r="R2" s="4"/>
    </row>
    <row r="3" spans="1:18" ht="19.5" x14ac:dyDescent="0.5">
      <c r="A3" s="2" t="s">
        <v>15</v>
      </c>
      <c r="B3" s="3" t="s">
        <v>302</v>
      </c>
      <c r="C3" s="3">
        <v>2.04</v>
      </c>
      <c r="D3" s="3">
        <v>5.2</v>
      </c>
      <c r="E3" s="3">
        <v>2.04</v>
      </c>
      <c r="F3" s="3">
        <v>118</v>
      </c>
      <c r="G3" s="3">
        <v>2536</v>
      </c>
      <c r="H3" s="3">
        <v>43.843000000000004</v>
      </c>
      <c r="I3" s="3">
        <v>0.82199999999999995</v>
      </c>
      <c r="J3" s="3">
        <v>244</v>
      </c>
      <c r="K3" s="3">
        <v>8.5429999999999993</v>
      </c>
      <c r="L3" s="3" t="str">
        <f t="shared" ref="L3:L6" si="0">IF((H3&gt;K3),"سرانه خریدار بالاتر","سرانه فروشنده بالاتر")</f>
        <v>سرانه خریدار بالاتر</v>
      </c>
      <c r="M3" s="3">
        <v>5.0999999999999996</v>
      </c>
      <c r="N3" s="3">
        <v>0</v>
      </c>
      <c r="O3" s="3">
        <v>59.7</v>
      </c>
      <c r="P3" s="3">
        <v>4.97</v>
      </c>
      <c r="Q3" s="3">
        <v>4.97</v>
      </c>
      <c r="R3" s="4"/>
    </row>
    <row r="4" spans="1:18" ht="19.5" x14ac:dyDescent="0.5">
      <c r="A4" s="2" t="s">
        <v>15</v>
      </c>
      <c r="B4" s="3" t="s">
        <v>303</v>
      </c>
      <c r="C4" s="3">
        <v>5.8639999999999999</v>
      </c>
      <c r="D4" s="3">
        <v>3.7</v>
      </c>
      <c r="E4" s="3">
        <v>4.5339999999999998</v>
      </c>
      <c r="F4" s="3">
        <v>264</v>
      </c>
      <c r="G4" s="3">
        <v>625</v>
      </c>
      <c r="H4" s="3">
        <v>10.734</v>
      </c>
      <c r="I4" s="3">
        <v>5.8639999999999999</v>
      </c>
      <c r="J4" s="3">
        <v>376</v>
      </c>
      <c r="K4" s="3">
        <v>9.7469999999999999</v>
      </c>
      <c r="L4" s="3" t="str">
        <f t="shared" si="0"/>
        <v>سرانه خریدار بالاتر</v>
      </c>
      <c r="M4" s="3">
        <v>1.1000000000000001</v>
      </c>
      <c r="N4" s="3">
        <v>22.6</v>
      </c>
      <c r="O4" s="3">
        <v>0</v>
      </c>
      <c r="P4" s="3">
        <v>0.16</v>
      </c>
      <c r="Q4" s="3">
        <v>0.48</v>
      </c>
      <c r="R4" s="4"/>
    </row>
    <row r="5" spans="1:18" ht="19.5" x14ac:dyDescent="0.5">
      <c r="A5" s="2" t="s">
        <v>15</v>
      </c>
      <c r="B5" s="3" t="s">
        <v>304</v>
      </c>
      <c r="C5" s="3">
        <v>1.42</v>
      </c>
      <c r="D5" s="3">
        <v>3.4</v>
      </c>
      <c r="E5" s="3">
        <v>0.12</v>
      </c>
      <c r="F5" s="3">
        <v>21</v>
      </c>
      <c r="G5" s="3">
        <v>2413</v>
      </c>
      <c r="H5" s="3">
        <v>13.789</v>
      </c>
      <c r="I5" s="3">
        <v>0.83</v>
      </c>
      <c r="J5" s="3">
        <v>189</v>
      </c>
      <c r="K5" s="3">
        <v>10.597</v>
      </c>
      <c r="L5" s="3" t="str">
        <f t="shared" si="0"/>
        <v>سرانه خریدار بالاتر</v>
      </c>
      <c r="M5" s="3">
        <v>1.3</v>
      </c>
      <c r="N5" s="3">
        <v>91.5</v>
      </c>
      <c r="O5" s="3">
        <v>41.5</v>
      </c>
      <c r="P5" s="3">
        <v>-4.93</v>
      </c>
      <c r="Q5" s="3">
        <v>-2.09</v>
      </c>
      <c r="R5" s="4"/>
    </row>
    <row r="6" spans="1:18" ht="19.5" x14ac:dyDescent="0.5">
      <c r="A6" s="2" t="s">
        <v>15</v>
      </c>
      <c r="B6" s="3" t="s">
        <v>305</v>
      </c>
      <c r="C6" s="3">
        <v>3.1E-2</v>
      </c>
      <c r="D6" s="3">
        <v>0.2</v>
      </c>
      <c r="E6" s="3">
        <v>3.1E-2</v>
      </c>
      <c r="F6" s="3">
        <v>45</v>
      </c>
      <c r="G6" s="3">
        <v>5757</v>
      </c>
      <c r="H6" s="3">
        <v>3.9660000000000002</v>
      </c>
      <c r="I6" s="3">
        <v>3.1E-2</v>
      </c>
      <c r="J6" s="3">
        <v>10</v>
      </c>
      <c r="K6" s="3">
        <v>17.847000000000001</v>
      </c>
      <c r="L6" s="3" t="str">
        <f t="shared" si="0"/>
        <v>سرانه فروشنده بالاتر</v>
      </c>
      <c r="M6" s="3">
        <v>4.5</v>
      </c>
      <c r="N6" s="3">
        <v>0</v>
      </c>
      <c r="O6" s="3">
        <v>0</v>
      </c>
      <c r="P6" s="3">
        <v>-0.61</v>
      </c>
      <c r="Q6" s="3">
        <v>-5</v>
      </c>
      <c r="R6" s="4"/>
    </row>
  </sheetData>
  <conditionalFormatting sqref="P2:Q6">
    <cfRule type="cellIs" dxfId="47" priority="3" operator="lessThan">
      <formula>0</formula>
    </cfRule>
    <cfRule type="cellIs" dxfId="46" priority="4" operator="greaterThan">
      <formula>0</formula>
    </cfRule>
  </conditionalFormatting>
  <conditionalFormatting sqref="L2:M6">
    <cfRule type="expression" dxfId="45" priority="1">
      <formula>($L2)="سرانه فروشنده بالاتر"</formula>
    </cfRule>
    <cfRule type="expression" dxfId="44" priority="2">
      <formula>($L2)="سرانه خریدار بالاتر"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306</v>
      </c>
      <c r="C2" s="3">
        <v>16.359000000000002</v>
      </c>
      <c r="D2" s="3">
        <v>13.7</v>
      </c>
      <c r="E2" s="3">
        <v>13.436999999999999</v>
      </c>
      <c r="F2" s="3">
        <v>716</v>
      </c>
      <c r="G2" s="3">
        <v>839</v>
      </c>
      <c r="H2" s="3">
        <v>15.744999999999999</v>
      </c>
      <c r="I2" s="3">
        <v>14.092000000000001</v>
      </c>
      <c r="J2" s="3">
        <v>929</v>
      </c>
      <c r="K2" s="3">
        <v>12.727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17.8</v>
      </c>
      <c r="O2" s="3">
        <v>13.8</v>
      </c>
      <c r="P2" s="3">
        <v>-1.76</v>
      </c>
      <c r="Q2" s="3">
        <v>-3.51</v>
      </c>
      <c r="R2" s="4"/>
    </row>
    <row r="3" spans="1:18" ht="19.5" x14ac:dyDescent="0.5">
      <c r="A3" s="2" t="s">
        <v>15</v>
      </c>
      <c r="B3" s="3" t="s">
        <v>307</v>
      </c>
      <c r="C3" s="3">
        <v>3.133</v>
      </c>
      <c r="D3" s="3">
        <v>7</v>
      </c>
      <c r="E3" s="3">
        <v>1.458</v>
      </c>
      <c r="F3" s="3">
        <v>285</v>
      </c>
      <c r="G3" s="3">
        <v>2240</v>
      </c>
      <c r="H3" s="3">
        <v>11.459</v>
      </c>
      <c r="I3" s="3">
        <v>1.0820000000000001</v>
      </c>
      <c r="J3" s="3">
        <v>144</v>
      </c>
      <c r="K3" s="3">
        <v>16.831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1.5</v>
      </c>
      <c r="N3" s="3">
        <v>53.4</v>
      </c>
      <c r="O3" s="3">
        <v>65.400000000000006</v>
      </c>
      <c r="P3" s="3">
        <v>-0.44</v>
      </c>
      <c r="Q3" s="3">
        <v>-2.2200000000000002</v>
      </c>
      <c r="R3" s="4"/>
    </row>
  </sheetData>
  <conditionalFormatting sqref="P2:Q3">
    <cfRule type="cellIs" dxfId="43" priority="3" operator="lessThan">
      <formula>0</formula>
    </cfRule>
    <cfRule type="cellIs" dxfId="42" priority="4" operator="greaterThan">
      <formula>0</formula>
    </cfRule>
  </conditionalFormatting>
  <conditionalFormatting sqref="L2:M3">
    <cfRule type="expression" dxfId="41" priority="1">
      <formula>($L2)="سرانه فروشنده بالاتر"</formula>
    </cfRule>
    <cfRule type="expression" dxfId="40" priority="2">
      <formula>($L2)="سرانه خریدار بالاتر"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308</v>
      </c>
      <c r="C2" s="3">
        <v>1.5249999999999999</v>
      </c>
      <c r="D2" s="3">
        <v>3.9</v>
      </c>
      <c r="E2" s="3">
        <v>1.3169999999999999</v>
      </c>
      <c r="F2" s="3">
        <v>254</v>
      </c>
      <c r="G2" s="3">
        <v>2565</v>
      </c>
      <c r="H2" s="3">
        <v>13.3</v>
      </c>
      <c r="I2" s="3">
        <v>1.1299999999999999</v>
      </c>
      <c r="J2" s="3">
        <v>271</v>
      </c>
      <c r="K2" s="3">
        <v>10.695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13.6</v>
      </c>
      <c r="O2" s="3">
        <v>25.9</v>
      </c>
      <c r="P2" s="3">
        <v>1.7</v>
      </c>
      <c r="Q2" s="3">
        <v>1.7</v>
      </c>
      <c r="R2" s="4"/>
    </row>
    <row r="3" spans="1:18" ht="19.5" x14ac:dyDescent="0.5">
      <c r="A3" s="2" t="s">
        <v>15</v>
      </c>
      <c r="B3" s="3" t="s">
        <v>309</v>
      </c>
      <c r="C3" s="3">
        <v>0.52</v>
      </c>
      <c r="D3" s="3">
        <v>2.2000000000000002</v>
      </c>
      <c r="E3" s="3">
        <v>0.01</v>
      </c>
      <c r="F3" s="3">
        <v>16</v>
      </c>
      <c r="G3" s="3">
        <v>4180</v>
      </c>
      <c r="H3" s="3">
        <v>2.613</v>
      </c>
      <c r="I3" s="3">
        <v>0.52</v>
      </c>
      <c r="J3" s="3">
        <v>70</v>
      </c>
      <c r="K3" s="3">
        <v>31.050999999999998</v>
      </c>
      <c r="L3" s="3" t="str">
        <f t="shared" ref="L3:L8" si="0">IF((H3&gt;K3),"سرانه خریدار بالاتر","سرانه فروشنده بالاتر")</f>
        <v>سرانه فروشنده بالاتر</v>
      </c>
      <c r="M3" s="3">
        <v>11.9</v>
      </c>
      <c r="N3" s="3">
        <v>98</v>
      </c>
      <c r="O3" s="3">
        <v>0</v>
      </c>
      <c r="P3" s="3">
        <v>-5</v>
      </c>
      <c r="Q3" s="3">
        <v>-5</v>
      </c>
      <c r="R3" s="4"/>
    </row>
    <row r="4" spans="1:18" ht="19.5" x14ac:dyDescent="0.5">
      <c r="A4" s="2" t="s">
        <v>15</v>
      </c>
      <c r="B4" s="3" t="s">
        <v>310</v>
      </c>
      <c r="C4" s="3">
        <v>0.17899999999999999</v>
      </c>
      <c r="D4" s="3">
        <v>0.8</v>
      </c>
      <c r="E4" s="3">
        <v>0.17899999999999999</v>
      </c>
      <c r="F4" s="3">
        <v>92</v>
      </c>
      <c r="G4" s="3">
        <v>4952</v>
      </c>
      <c r="H4" s="3">
        <v>9.6349999999999998</v>
      </c>
      <c r="I4" s="3">
        <v>0.17899999999999999</v>
      </c>
      <c r="J4" s="3">
        <v>18</v>
      </c>
      <c r="K4" s="3">
        <v>49.244999999999997</v>
      </c>
      <c r="L4" s="3" t="str">
        <f t="shared" si="0"/>
        <v>سرانه فروشنده بالاتر</v>
      </c>
      <c r="M4" s="3">
        <v>5.0999999999999996</v>
      </c>
      <c r="N4" s="3">
        <v>0</v>
      </c>
      <c r="O4" s="3">
        <v>0</v>
      </c>
      <c r="P4" s="3">
        <v>-6.28</v>
      </c>
      <c r="Q4" s="3">
        <v>-9.99</v>
      </c>
      <c r="R4" s="4"/>
    </row>
    <row r="5" spans="1:18" ht="19.5" x14ac:dyDescent="0.5">
      <c r="A5" s="2" t="s">
        <v>15</v>
      </c>
      <c r="B5" s="3" t="s">
        <v>311</v>
      </c>
      <c r="C5" s="3">
        <v>7.1999999999999995E-2</v>
      </c>
      <c r="D5" s="3">
        <v>0.4</v>
      </c>
      <c r="E5" s="3">
        <v>3.3000000000000002E-2</v>
      </c>
      <c r="F5" s="3">
        <v>42</v>
      </c>
      <c r="G5" s="3">
        <v>5721</v>
      </c>
      <c r="H5" s="3">
        <v>4.4950000000000001</v>
      </c>
      <c r="I5" s="3">
        <v>7.1999999999999995E-2</v>
      </c>
      <c r="J5" s="3">
        <v>48</v>
      </c>
      <c r="K5" s="3">
        <v>8.5809999999999995</v>
      </c>
      <c r="L5" s="3" t="str">
        <f t="shared" si="0"/>
        <v>سرانه فروشنده بالاتر</v>
      </c>
      <c r="M5" s="3">
        <v>1.9</v>
      </c>
      <c r="N5" s="3">
        <v>54.8</v>
      </c>
      <c r="O5" s="3">
        <v>0</v>
      </c>
      <c r="P5" s="3">
        <v>-1.28</v>
      </c>
      <c r="Q5" s="3">
        <v>-4.99</v>
      </c>
      <c r="R5" s="4"/>
    </row>
    <row r="6" spans="1:18" ht="19.5" x14ac:dyDescent="0.5">
      <c r="A6" s="2" t="s">
        <v>15</v>
      </c>
      <c r="B6" s="3" t="s">
        <v>312</v>
      </c>
      <c r="C6" s="3">
        <v>7.1999999999999995E-2</v>
      </c>
      <c r="D6" s="3">
        <v>0.2</v>
      </c>
      <c r="E6" s="3">
        <v>2E-3</v>
      </c>
      <c r="F6" s="3">
        <v>2</v>
      </c>
      <c r="G6" s="3">
        <v>2779</v>
      </c>
      <c r="H6" s="3">
        <v>2.7789999999999999</v>
      </c>
      <c r="I6" s="3">
        <v>7.1999999999999995E-2</v>
      </c>
      <c r="J6" s="3">
        <v>1</v>
      </c>
      <c r="K6" s="3">
        <v>200.08799999999999</v>
      </c>
      <c r="L6" s="3" t="str">
        <f t="shared" si="0"/>
        <v>سرانه فروشنده بالاتر</v>
      </c>
      <c r="M6" s="3">
        <v>72</v>
      </c>
      <c r="N6" s="3">
        <v>97.7</v>
      </c>
      <c r="O6" s="3">
        <v>0</v>
      </c>
      <c r="P6" s="3">
        <v>-0.6</v>
      </c>
      <c r="Q6" s="3">
        <v>-3</v>
      </c>
      <c r="R6" s="4"/>
    </row>
    <row r="7" spans="1:18" ht="19.5" x14ac:dyDescent="0.5">
      <c r="A7" s="2" t="s">
        <v>15</v>
      </c>
      <c r="B7" s="3" t="s">
        <v>313</v>
      </c>
      <c r="C7" s="3">
        <v>6.0999999999999999E-2</v>
      </c>
      <c r="D7" s="3">
        <v>0.1</v>
      </c>
      <c r="E7" s="3">
        <v>6.0999999999999999E-2</v>
      </c>
      <c r="F7" s="3">
        <v>26</v>
      </c>
      <c r="G7" s="3">
        <v>2277</v>
      </c>
      <c r="H7" s="3">
        <v>5.3419999999999996</v>
      </c>
      <c r="I7" s="3">
        <v>6.0999999999999999E-2</v>
      </c>
      <c r="J7" s="3">
        <v>4</v>
      </c>
      <c r="K7" s="3">
        <v>34.723999999999997</v>
      </c>
      <c r="L7" s="3" t="str">
        <f t="shared" si="0"/>
        <v>سرانه فروشنده بالاتر</v>
      </c>
      <c r="M7" s="3">
        <v>6.5</v>
      </c>
      <c r="N7" s="3">
        <v>0</v>
      </c>
      <c r="O7" s="3">
        <v>0</v>
      </c>
      <c r="P7" s="3">
        <v>-0.48</v>
      </c>
      <c r="Q7" s="3">
        <v>-4.9800000000000004</v>
      </c>
      <c r="R7" s="4"/>
    </row>
    <row r="8" spans="1:18" ht="19.5" x14ac:dyDescent="0.5">
      <c r="A8" s="2" t="s">
        <v>15</v>
      </c>
      <c r="B8" s="3" t="s">
        <v>314</v>
      </c>
      <c r="C8" s="3">
        <v>0.05</v>
      </c>
      <c r="D8" s="3">
        <v>0.1</v>
      </c>
      <c r="E8" s="3">
        <v>1E-3</v>
      </c>
      <c r="F8" s="3">
        <v>4</v>
      </c>
      <c r="G8" s="3">
        <v>2174</v>
      </c>
      <c r="H8" s="3">
        <v>0.54300000000000004</v>
      </c>
      <c r="I8" s="3">
        <v>0.05</v>
      </c>
      <c r="J8" s="3">
        <v>1</v>
      </c>
      <c r="K8" s="3">
        <v>108.7</v>
      </c>
      <c r="L8" s="3" t="str">
        <f t="shared" si="0"/>
        <v>سرانه فروشنده بالاتر</v>
      </c>
      <c r="M8" s="3">
        <v>200.2</v>
      </c>
      <c r="N8" s="3">
        <v>97.5</v>
      </c>
      <c r="O8" s="3">
        <v>0</v>
      </c>
      <c r="P8" s="3">
        <v>-0.37</v>
      </c>
      <c r="Q8" s="3">
        <v>-5</v>
      </c>
      <c r="R8" s="4"/>
    </row>
  </sheetData>
  <conditionalFormatting sqref="P2:Q8">
    <cfRule type="cellIs" dxfId="39" priority="3" operator="lessThan">
      <formula>0</formula>
    </cfRule>
    <cfRule type="cellIs" dxfId="38" priority="4" operator="greaterThan">
      <formula>0</formula>
    </cfRule>
  </conditionalFormatting>
  <conditionalFormatting sqref="L2:M8">
    <cfRule type="expression" dxfId="37" priority="1">
      <formula>($L2)="سرانه فروشنده بالاتر"</formula>
    </cfRule>
    <cfRule type="expression" dxfId="36" priority="2">
      <formula>($L2)="سرانه خریدار بالاتر"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315</v>
      </c>
      <c r="C2" s="3">
        <v>1.2E-2</v>
      </c>
      <c r="D2" s="3">
        <v>0.2</v>
      </c>
      <c r="E2" s="3">
        <v>7.0000000000000001E-3</v>
      </c>
      <c r="F2" s="3">
        <v>56</v>
      </c>
      <c r="G2" s="3">
        <v>16728</v>
      </c>
      <c r="H2" s="3">
        <v>2.0910000000000002</v>
      </c>
      <c r="I2" s="3">
        <v>1.2E-2</v>
      </c>
      <c r="J2" s="3">
        <v>4</v>
      </c>
      <c r="K2" s="3">
        <v>50.183999999999997</v>
      </c>
      <c r="L2" s="3" t="str">
        <f>IF((H2&gt;K2),"سرانه خریدار بالاتر","سرانه فروشنده بالاتر")</f>
        <v>سرانه فروشنده بالاتر</v>
      </c>
      <c r="M2" s="3">
        <v>24</v>
      </c>
      <c r="N2" s="3">
        <v>36.5</v>
      </c>
      <c r="O2" s="3">
        <v>0</v>
      </c>
      <c r="P2" s="3">
        <v>-0.59</v>
      </c>
      <c r="Q2" s="3">
        <v>-5</v>
      </c>
      <c r="R2" s="4"/>
    </row>
  </sheetData>
  <conditionalFormatting sqref="P2:Q2">
    <cfRule type="cellIs" dxfId="35" priority="3" operator="lessThan">
      <formula>0</formula>
    </cfRule>
    <cfRule type="cellIs" dxfId="34" priority="4" operator="greaterThan">
      <formula>0</formula>
    </cfRule>
  </conditionalFormatting>
  <conditionalFormatting sqref="L2:M2">
    <cfRule type="expression" dxfId="33" priority="1">
      <formula>($L2)="سرانه فروشنده بالاتر"</formula>
    </cfRule>
    <cfRule type="expression" dxfId="32" priority="2">
      <formula>($L2)="سرانه خریدار بالاتر"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316</v>
      </c>
      <c r="C2" s="3">
        <v>93.081999999999994</v>
      </c>
      <c r="D2" s="3">
        <v>26.8</v>
      </c>
      <c r="E2" s="3">
        <v>85.616</v>
      </c>
      <c r="F2" s="3">
        <v>1109</v>
      </c>
      <c r="G2" s="3">
        <v>288</v>
      </c>
      <c r="H2" s="3">
        <v>22.234000000000002</v>
      </c>
      <c r="I2" s="3">
        <v>82.665999999999997</v>
      </c>
      <c r="J2" s="3">
        <v>1123</v>
      </c>
      <c r="K2" s="3">
        <v>21.2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8</v>
      </c>
      <c r="O2" s="3">
        <v>11.1</v>
      </c>
      <c r="P2" s="3">
        <v>-3.26</v>
      </c>
      <c r="Q2" s="3">
        <v>-4.5999999999999996</v>
      </c>
      <c r="R2" s="4"/>
    </row>
    <row r="3" spans="1:18" ht="19.5" x14ac:dyDescent="0.5">
      <c r="A3" s="2" t="s">
        <v>15</v>
      </c>
      <c r="B3" s="3" t="s">
        <v>317</v>
      </c>
      <c r="C3" s="3">
        <v>3.2389999999999999</v>
      </c>
      <c r="D3" s="3">
        <v>1.5</v>
      </c>
      <c r="E3" s="3">
        <v>0.439</v>
      </c>
      <c r="F3" s="3">
        <v>55</v>
      </c>
      <c r="G3" s="3">
        <v>472</v>
      </c>
      <c r="H3" s="3">
        <v>3.7669999999999999</v>
      </c>
      <c r="I3" s="3">
        <v>2.4369999999999998</v>
      </c>
      <c r="J3" s="3">
        <v>139</v>
      </c>
      <c r="K3" s="3">
        <v>8.2750000000000004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2.2000000000000002</v>
      </c>
      <c r="N3" s="3">
        <v>86.4</v>
      </c>
      <c r="O3" s="3">
        <v>24.7</v>
      </c>
      <c r="P3" s="3">
        <v>-4.99</v>
      </c>
      <c r="Q3" s="3">
        <v>-4.99</v>
      </c>
      <c r="R3" s="4"/>
    </row>
    <row r="4" spans="1:18" ht="19.5" x14ac:dyDescent="0.5">
      <c r="A4" s="2" t="s">
        <v>15</v>
      </c>
      <c r="B4" s="3" t="s">
        <v>318</v>
      </c>
      <c r="C4" s="3">
        <v>1.125</v>
      </c>
      <c r="D4" s="3">
        <v>0.8</v>
      </c>
      <c r="E4" s="3">
        <v>2.5000000000000001E-2</v>
      </c>
      <c r="F4" s="3">
        <v>12</v>
      </c>
      <c r="G4" s="3">
        <v>711</v>
      </c>
      <c r="H4" s="3">
        <v>1.4810000000000001</v>
      </c>
      <c r="I4" s="3">
        <v>1.125</v>
      </c>
      <c r="J4" s="3">
        <v>14</v>
      </c>
      <c r="K4" s="3">
        <v>57.134</v>
      </c>
      <c r="L4" s="3" t="str">
        <f t="shared" si="0"/>
        <v>سرانه فروشنده بالاتر</v>
      </c>
      <c r="M4" s="3">
        <v>38.6</v>
      </c>
      <c r="N4" s="3">
        <v>97.8</v>
      </c>
      <c r="O4" s="3">
        <v>0</v>
      </c>
      <c r="P4" s="3">
        <v>-2.85</v>
      </c>
      <c r="Q4" s="3">
        <v>-5</v>
      </c>
      <c r="R4" s="4"/>
    </row>
    <row r="5" spans="1:18" ht="19.5" x14ac:dyDescent="0.5">
      <c r="A5" s="2" t="s">
        <v>15</v>
      </c>
      <c r="B5" s="3" t="s">
        <v>319</v>
      </c>
      <c r="C5" s="3">
        <v>0.1</v>
      </c>
      <c r="D5" s="3">
        <v>0.1</v>
      </c>
      <c r="E5" s="3">
        <v>0.1</v>
      </c>
      <c r="F5" s="3">
        <v>2</v>
      </c>
      <c r="G5" s="3">
        <v>1106</v>
      </c>
      <c r="H5" s="3">
        <v>55.3</v>
      </c>
      <c r="I5" s="3">
        <v>0.1</v>
      </c>
      <c r="J5" s="3">
        <v>2</v>
      </c>
      <c r="K5" s="3">
        <v>55.3</v>
      </c>
      <c r="L5" s="3" t="str">
        <f t="shared" si="0"/>
        <v>سرانه فروشنده بالاتر</v>
      </c>
      <c r="M5" s="3">
        <v>1</v>
      </c>
      <c r="N5" s="3">
        <v>0</v>
      </c>
      <c r="O5" s="3">
        <v>0</v>
      </c>
      <c r="P5" s="3">
        <v>-0.36</v>
      </c>
      <c r="Q5" s="3">
        <v>-4.95</v>
      </c>
      <c r="R5" s="4"/>
    </row>
  </sheetData>
  <conditionalFormatting sqref="P2:Q5">
    <cfRule type="cellIs" dxfId="31" priority="3" operator="lessThan">
      <formula>0</formula>
    </cfRule>
    <cfRule type="cellIs" dxfId="30" priority="4" operator="greaterThan">
      <formula>0</formula>
    </cfRule>
  </conditionalFormatting>
  <conditionalFormatting sqref="L2:M5">
    <cfRule type="expression" dxfId="29" priority="1">
      <formula>($L2)="سرانه فروشنده بالاتر"</formula>
    </cfRule>
    <cfRule type="expression" dxfId="28" priority="2">
      <formula>($L2)="سرانه خریدار بالاتر"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320</v>
      </c>
      <c r="C2" s="3">
        <v>3.3090000000000002</v>
      </c>
      <c r="D2" s="3">
        <v>3.9</v>
      </c>
      <c r="E2" s="3">
        <v>3.15</v>
      </c>
      <c r="F2" s="3">
        <v>119</v>
      </c>
      <c r="G2" s="3">
        <v>1168</v>
      </c>
      <c r="H2" s="3">
        <v>30.917999999999999</v>
      </c>
      <c r="I2" s="3">
        <v>1.8</v>
      </c>
      <c r="J2" s="3">
        <v>154</v>
      </c>
      <c r="K2" s="3">
        <v>13.651999999999999</v>
      </c>
      <c r="L2" s="3" t="str">
        <f>IF((H2&gt;K2),"سرانه خریدار بالاتر","سرانه فروشنده بالاتر")</f>
        <v>سرانه خریدار بالاتر</v>
      </c>
      <c r="M2" s="3">
        <v>2.2999999999999998</v>
      </c>
      <c r="N2" s="3">
        <v>4.8</v>
      </c>
      <c r="O2" s="3">
        <v>45.6</v>
      </c>
      <c r="P2" s="3">
        <v>2.87</v>
      </c>
      <c r="Q2" s="3">
        <v>2.99</v>
      </c>
      <c r="R2" s="4"/>
    </row>
    <row r="3" spans="1:18" ht="19.5" x14ac:dyDescent="0.5">
      <c r="A3" s="2" t="s">
        <v>15</v>
      </c>
      <c r="B3" s="3" t="s">
        <v>321</v>
      </c>
      <c r="C3" s="3">
        <v>0.26</v>
      </c>
      <c r="D3" s="3">
        <v>0.5</v>
      </c>
      <c r="E3" s="3">
        <v>1.4E-2</v>
      </c>
      <c r="F3" s="3">
        <v>5</v>
      </c>
      <c r="G3" s="3">
        <v>1850</v>
      </c>
      <c r="H3" s="3">
        <v>5.18</v>
      </c>
      <c r="I3" s="3">
        <v>0.26</v>
      </c>
      <c r="J3" s="3">
        <v>2</v>
      </c>
      <c r="K3" s="3">
        <v>240.5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46.4</v>
      </c>
      <c r="N3" s="3">
        <v>94.7</v>
      </c>
      <c r="O3" s="3">
        <v>0</v>
      </c>
      <c r="P3" s="3">
        <v>-2</v>
      </c>
      <c r="Q3" s="3">
        <v>-2</v>
      </c>
      <c r="R3" s="4"/>
    </row>
  </sheetData>
  <conditionalFormatting sqref="P2:Q3">
    <cfRule type="cellIs" dxfId="27" priority="3" operator="lessThan">
      <formula>0</formula>
    </cfRule>
    <cfRule type="cellIs" dxfId="26" priority="4" operator="greaterThan">
      <formula>0</formula>
    </cfRule>
  </conditionalFormatting>
  <conditionalFormatting sqref="L2:M3">
    <cfRule type="expression" dxfId="25" priority="1">
      <formula>($L2)="سرانه فروشنده بالاتر"</formula>
    </cfRule>
    <cfRule type="expression" dxfId="24" priority="2">
      <formula>($L2)="سرانه خریدار بالاتر"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322</v>
      </c>
      <c r="C2" s="3">
        <v>18.391999999999999</v>
      </c>
      <c r="D2" s="3">
        <v>30.4</v>
      </c>
      <c r="E2" s="3">
        <v>17.736999999999998</v>
      </c>
      <c r="F2" s="3">
        <v>2247</v>
      </c>
      <c r="G2" s="3">
        <v>1651</v>
      </c>
      <c r="H2" s="3">
        <v>13.032</v>
      </c>
      <c r="I2" s="3">
        <v>18.234999999999999</v>
      </c>
      <c r="J2" s="3">
        <v>2090</v>
      </c>
      <c r="K2" s="3">
        <v>14.404999999999999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3.5</v>
      </c>
      <c r="O2" s="3">
        <v>0.8</v>
      </c>
      <c r="P2" s="3">
        <v>1.66</v>
      </c>
      <c r="Q2" s="3">
        <v>-0.68</v>
      </c>
      <c r="R2" s="4"/>
    </row>
    <row r="3" spans="1:18" ht="19.5" x14ac:dyDescent="0.5">
      <c r="A3" s="2" t="s">
        <v>15</v>
      </c>
      <c r="B3" s="3" t="s">
        <v>323</v>
      </c>
      <c r="C3" s="3">
        <v>3.7690000000000001</v>
      </c>
      <c r="D3" s="3">
        <v>6.1</v>
      </c>
      <c r="E3" s="3">
        <v>3.6560000000000001</v>
      </c>
      <c r="F3" s="3">
        <v>400</v>
      </c>
      <c r="G3" s="3">
        <v>1631</v>
      </c>
      <c r="H3" s="3">
        <v>14.907</v>
      </c>
      <c r="I3" s="3">
        <v>3.6629999999999998</v>
      </c>
      <c r="J3" s="3">
        <v>408</v>
      </c>
      <c r="K3" s="3">
        <v>14.643000000000001</v>
      </c>
      <c r="L3" s="3" t="str">
        <f t="shared" ref="L3:L5" si="0">IF((H3&gt;K3),"سرانه خریدار بالاتر","سرانه فروشنده بالاتر")</f>
        <v>سرانه خریدار بالاتر</v>
      </c>
      <c r="M3" s="3">
        <v>1</v>
      </c>
      <c r="N3" s="3">
        <v>2.9</v>
      </c>
      <c r="O3" s="3">
        <v>2.8</v>
      </c>
      <c r="P3" s="3">
        <v>-3.49</v>
      </c>
      <c r="Q3" s="3">
        <v>-5</v>
      </c>
      <c r="R3" s="4"/>
    </row>
    <row r="4" spans="1:18" ht="19.5" x14ac:dyDescent="0.5">
      <c r="A4" s="2" t="s">
        <v>15</v>
      </c>
      <c r="B4" s="3" t="s">
        <v>324</v>
      </c>
      <c r="C4" s="3">
        <v>1.63</v>
      </c>
      <c r="D4" s="3">
        <v>3.9</v>
      </c>
      <c r="E4" s="3">
        <v>1.173</v>
      </c>
      <c r="F4" s="3">
        <v>148</v>
      </c>
      <c r="G4" s="3">
        <v>2402</v>
      </c>
      <c r="H4" s="3">
        <v>19.036999999999999</v>
      </c>
      <c r="I4" s="3">
        <v>1.3640000000000001</v>
      </c>
      <c r="J4" s="3">
        <v>210</v>
      </c>
      <c r="K4" s="3">
        <v>15.602</v>
      </c>
      <c r="L4" s="3" t="str">
        <f t="shared" si="0"/>
        <v>سرانه خریدار بالاتر</v>
      </c>
      <c r="M4" s="3">
        <v>1.2</v>
      </c>
      <c r="N4" s="3">
        <v>28</v>
      </c>
      <c r="O4" s="3">
        <v>16.3</v>
      </c>
      <c r="P4" s="3">
        <v>-1.76</v>
      </c>
      <c r="Q4" s="3">
        <v>-2.94</v>
      </c>
      <c r="R4" s="4"/>
    </row>
    <row r="5" spans="1:18" ht="19.5" x14ac:dyDescent="0.5">
      <c r="A5" s="2" t="s">
        <v>15</v>
      </c>
      <c r="B5" s="3" t="s">
        <v>325</v>
      </c>
      <c r="C5" s="3">
        <v>0.112</v>
      </c>
      <c r="D5" s="3">
        <v>0.6</v>
      </c>
      <c r="E5" s="3">
        <v>0.112</v>
      </c>
      <c r="F5" s="3">
        <v>58</v>
      </c>
      <c r="G5" s="3">
        <v>5788</v>
      </c>
      <c r="H5" s="3">
        <v>11.177</v>
      </c>
      <c r="I5" s="3">
        <v>0.112</v>
      </c>
      <c r="J5" s="3">
        <v>93</v>
      </c>
      <c r="K5" s="3">
        <v>6.97</v>
      </c>
      <c r="L5" s="3" t="str">
        <f t="shared" si="0"/>
        <v>سرانه خریدار بالاتر</v>
      </c>
      <c r="M5" s="3">
        <v>1.6</v>
      </c>
      <c r="N5" s="3">
        <v>0</v>
      </c>
      <c r="O5" s="3">
        <v>0</v>
      </c>
      <c r="P5" s="3">
        <v>0.24</v>
      </c>
      <c r="Q5" s="3">
        <v>0.79</v>
      </c>
      <c r="R5" s="4"/>
    </row>
  </sheetData>
  <conditionalFormatting sqref="P2:Q5">
    <cfRule type="cellIs" dxfId="23" priority="3" operator="lessThan">
      <formula>0</formula>
    </cfRule>
    <cfRule type="cellIs" dxfId="22" priority="4" operator="greaterThan">
      <formula>0</formula>
    </cfRule>
  </conditionalFormatting>
  <conditionalFormatting sqref="L2:M5">
    <cfRule type="expression" dxfId="21" priority="1">
      <formula>($L2)="سرانه فروشنده بالاتر"</formula>
    </cfRule>
    <cfRule type="expression" dxfId="20" priority="2">
      <formula>($L2)="سرانه خریدار بالاتر"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326</v>
      </c>
      <c r="C2" s="3">
        <v>3.7999999999999999E-2</v>
      </c>
      <c r="D2" s="3">
        <v>0.4</v>
      </c>
      <c r="E2" s="3">
        <v>3.7999999999999999E-2</v>
      </c>
      <c r="F2" s="3">
        <v>9</v>
      </c>
      <c r="G2" s="3">
        <v>11134</v>
      </c>
      <c r="H2" s="3">
        <v>47.01</v>
      </c>
      <c r="I2" s="3">
        <v>3.7999999999999999E-2</v>
      </c>
      <c r="J2" s="3">
        <v>5</v>
      </c>
      <c r="K2" s="3">
        <v>84.617999999999995</v>
      </c>
      <c r="L2" s="3" t="str">
        <f>IF((H2&gt;K2),"سرانه خریدار بالاتر","سرانه فروشنده بالاتر")</f>
        <v>سرانه فروشنده بالاتر</v>
      </c>
      <c r="M2" s="3">
        <v>1.8</v>
      </c>
      <c r="N2" s="3">
        <v>0</v>
      </c>
      <c r="O2" s="3">
        <v>0</v>
      </c>
      <c r="P2" s="3">
        <v>-1.44</v>
      </c>
      <c r="Q2" s="3">
        <v>-4.99</v>
      </c>
      <c r="R2" s="4"/>
    </row>
    <row r="3" spans="1:18" ht="19.5" x14ac:dyDescent="0.5">
      <c r="A3" s="2" t="s">
        <v>15</v>
      </c>
      <c r="B3" s="3" t="s">
        <v>327</v>
      </c>
      <c r="C3" s="3">
        <v>7.4999999999999997E-2</v>
      </c>
      <c r="D3" s="3">
        <v>0.2</v>
      </c>
      <c r="E3" s="3">
        <v>7.4999999999999997E-2</v>
      </c>
      <c r="F3" s="3">
        <v>22</v>
      </c>
      <c r="G3" s="3">
        <v>2177</v>
      </c>
      <c r="H3" s="3">
        <v>7.4219999999999997</v>
      </c>
      <c r="I3" s="3">
        <v>7.4999999999999997E-2</v>
      </c>
      <c r="J3" s="3">
        <v>1</v>
      </c>
      <c r="K3" s="3">
        <v>163.27500000000001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22</v>
      </c>
      <c r="N3" s="3">
        <v>0</v>
      </c>
      <c r="O3" s="3">
        <v>0</v>
      </c>
      <c r="P3" s="3">
        <v>-0.82</v>
      </c>
      <c r="Q3" s="3">
        <v>-5</v>
      </c>
      <c r="R3" s="4"/>
    </row>
  </sheetData>
  <conditionalFormatting sqref="P2:Q3">
    <cfRule type="cellIs" dxfId="19" priority="3" operator="lessThan">
      <formula>0</formula>
    </cfRule>
    <cfRule type="cellIs" dxfId="18" priority="4" operator="greaterThan">
      <formula>0</formula>
    </cfRule>
  </conditionalFormatting>
  <conditionalFormatting sqref="L2:M3">
    <cfRule type="expression" dxfId="17" priority="1">
      <formula>($L2)="سرانه فروشنده بالاتر"</formula>
    </cfRule>
    <cfRule type="expression" dxfId="16" priority="2">
      <formula>($L2)="سرانه خریدار بالاتر"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328</v>
      </c>
      <c r="C2" s="3">
        <v>0.84399999999999997</v>
      </c>
      <c r="D2" s="3">
        <v>1.4</v>
      </c>
      <c r="E2" s="3">
        <v>4.3999999999999997E-2</v>
      </c>
      <c r="F2" s="3">
        <v>21</v>
      </c>
      <c r="G2" s="3">
        <v>1675</v>
      </c>
      <c r="H2" s="3">
        <v>3.51</v>
      </c>
      <c r="I2" s="3">
        <v>0.84299999999999997</v>
      </c>
      <c r="J2" s="3">
        <v>23</v>
      </c>
      <c r="K2" s="3">
        <v>61.392000000000003</v>
      </c>
      <c r="L2" s="3" t="str">
        <f>IF((H2&gt;K2),"سرانه خریدار بالاتر","سرانه فروشنده بالاتر")</f>
        <v>سرانه فروشنده بالاتر</v>
      </c>
      <c r="M2" s="3">
        <v>17.5</v>
      </c>
      <c r="N2" s="3">
        <v>94.8</v>
      </c>
      <c r="O2" s="3">
        <v>0.1</v>
      </c>
      <c r="P2" s="3">
        <v>-4.99</v>
      </c>
      <c r="Q2" s="3">
        <v>-4.99</v>
      </c>
      <c r="R2" s="4"/>
    </row>
    <row r="3" spans="1:18" ht="19.5" x14ac:dyDescent="0.5">
      <c r="A3" s="2" t="s">
        <v>15</v>
      </c>
      <c r="B3" s="3" t="s">
        <v>329</v>
      </c>
      <c r="C3" s="3">
        <v>3.3290000000000002</v>
      </c>
      <c r="D3" s="3">
        <v>0.7</v>
      </c>
      <c r="E3" s="3">
        <v>3.3290000000000002</v>
      </c>
      <c r="F3" s="3">
        <v>85</v>
      </c>
      <c r="G3" s="3">
        <v>224</v>
      </c>
      <c r="H3" s="3">
        <v>8.7729999999999997</v>
      </c>
      <c r="I3" s="3">
        <v>2.9289999999999998</v>
      </c>
      <c r="J3" s="3">
        <v>11</v>
      </c>
      <c r="K3" s="3">
        <v>59.645000000000003</v>
      </c>
      <c r="L3" s="3" t="str">
        <f t="shared" ref="L3:L4" si="0">IF((H3&gt;K3),"سرانه خریدار بالاتر","سرانه فروشنده بالاتر")</f>
        <v>سرانه فروشنده بالاتر</v>
      </c>
      <c r="M3" s="3">
        <v>6.8</v>
      </c>
      <c r="N3" s="3">
        <v>0</v>
      </c>
      <c r="O3" s="3">
        <v>12</v>
      </c>
      <c r="P3" s="3">
        <v>-2.64</v>
      </c>
      <c r="Q3" s="3">
        <v>-4.9800000000000004</v>
      </c>
      <c r="R3" s="4"/>
    </row>
    <row r="4" spans="1:18" ht="19.5" x14ac:dyDescent="0.5">
      <c r="A4" s="2" t="s">
        <v>15</v>
      </c>
      <c r="B4" s="3" t="s">
        <v>330</v>
      </c>
      <c r="C4" s="3">
        <v>0.502</v>
      </c>
      <c r="D4" s="3">
        <v>0.5</v>
      </c>
      <c r="E4" s="3">
        <v>2E-3</v>
      </c>
      <c r="F4" s="3">
        <v>2</v>
      </c>
      <c r="G4" s="3">
        <v>992</v>
      </c>
      <c r="H4" s="3">
        <v>0.99199999999999999</v>
      </c>
      <c r="I4" s="3">
        <v>0.502</v>
      </c>
      <c r="J4" s="3">
        <v>13</v>
      </c>
      <c r="K4" s="3">
        <v>38.305999999999997</v>
      </c>
      <c r="L4" s="3" t="str">
        <f t="shared" si="0"/>
        <v>سرانه فروشنده بالاتر</v>
      </c>
      <c r="M4" s="3">
        <v>38.6</v>
      </c>
      <c r="N4" s="3">
        <v>99.6</v>
      </c>
      <c r="O4" s="3">
        <v>0</v>
      </c>
      <c r="P4" s="3">
        <v>-1.68</v>
      </c>
      <c r="Q4" s="3">
        <v>-4.96</v>
      </c>
      <c r="R4" s="4"/>
    </row>
  </sheetData>
  <conditionalFormatting sqref="P2:Q4">
    <cfRule type="cellIs" dxfId="15" priority="3" operator="lessThan">
      <formula>0</formula>
    </cfRule>
    <cfRule type="cellIs" dxfId="14" priority="4" operator="greaterThan">
      <formula>0</formula>
    </cfRule>
  </conditionalFormatting>
  <conditionalFormatting sqref="L2:M4">
    <cfRule type="expression" dxfId="13" priority="1">
      <formula>($L2)="سرانه فروشنده بالاتر"</formula>
    </cfRule>
    <cfRule type="expression" dxfId="12" priority="2">
      <formula>($L2)="سرانه خریدار بالاتر"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331</v>
      </c>
      <c r="C2" s="3">
        <v>12.686</v>
      </c>
      <c r="D2" s="3">
        <v>39.6</v>
      </c>
      <c r="E2" s="3">
        <v>9.1940000000000008</v>
      </c>
      <c r="F2" s="3">
        <v>1048</v>
      </c>
      <c r="G2" s="3">
        <v>3122</v>
      </c>
      <c r="H2" s="3">
        <v>27.388999999999999</v>
      </c>
      <c r="I2" s="3">
        <v>12.57</v>
      </c>
      <c r="J2" s="3">
        <v>11036</v>
      </c>
      <c r="K2" s="3">
        <v>3.556</v>
      </c>
      <c r="L2" s="3" t="str">
        <f>IF((H2&gt;K2),"سرانه خریدار بالاتر","سرانه فروشنده بالاتر")</f>
        <v>سرانه خریدار بالاتر</v>
      </c>
      <c r="M2" s="3">
        <v>7.7</v>
      </c>
      <c r="N2" s="3">
        <v>27.5</v>
      </c>
      <c r="O2" s="3">
        <v>0.9</v>
      </c>
      <c r="P2" s="3">
        <v>-4.51</v>
      </c>
      <c r="Q2" s="3">
        <v>-4.45</v>
      </c>
      <c r="R2" s="4"/>
    </row>
    <row r="3" spans="1:18" ht="19.5" x14ac:dyDescent="0.5">
      <c r="A3" s="2" t="s">
        <v>15</v>
      </c>
      <c r="B3" s="3" t="s">
        <v>332</v>
      </c>
      <c r="C3" s="3">
        <v>0.151</v>
      </c>
      <c r="D3" s="3">
        <v>0.5</v>
      </c>
      <c r="E3" s="3">
        <v>1E-3</v>
      </c>
      <c r="F3" s="3">
        <v>5</v>
      </c>
      <c r="G3" s="3">
        <v>3574</v>
      </c>
      <c r="H3" s="3">
        <v>0.71499999999999997</v>
      </c>
      <c r="I3" s="3">
        <v>0.151</v>
      </c>
      <c r="J3" s="3">
        <v>10</v>
      </c>
      <c r="K3" s="3">
        <v>53.966999999999999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75.5</v>
      </c>
      <c r="N3" s="3">
        <v>99</v>
      </c>
      <c r="O3" s="3">
        <v>0</v>
      </c>
      <c r="P3" s="3">
        <v>-1.84</v>
      </c>
      <c r="Q3" s="3">
        <v>-5</v>
      </c>
      <c r="R3" s="4"/>
    </row>
  </sheetData>
  <conditionalFormatting sqref="P2:Q3">
    <cfRule type="cellIs" dxfId="11" priority="3" operator="lessThan">
      <formula>0</formula>
    </cfRule>
    <cfRule type="cellIs" dxfId="10" priority="4" operator="greaterThan">
      <formula>0</formula>
    </cfRule>
  </conditionalFormatting>
  <conditionalFormatting sqref="L2:M3">
    <cfRule type="expression" dxfId="9" priority="1">
      <formula>($L2)="سرانه فروشنده بالاتر"</formula>
    </cfRule>
    <cfRule type="expression" dxfId="8" priority="2">
      <formula>($L2)="سرانه خریدار بالاتر"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333</v>
      </c>
      <c r="C2" s="3">
        <v>12.523999999999999</v>
      </c>
      <c r="D2" s="3">
        <v>5.7</v>
      </c>
      <c r="E2" s="3">
        <v>5.806</v>
      </c>
      <c r="F2" s="3">
        <v>253</v>
      </c>
      <c r="G2" s="3">
        <v>455</v>
      </c>
      <c r="H2" s="3">
        <v>10.442</v>
      </c>
      <c r="I2" s="3">
        <v>12.523999999999999</v>
      </c>
      <c r="J2" s="3">
        <v>309</v>
      </c>
      <c r="K2" s="3">
        <v>18.440999999999999</v>
      </c>
      <c r="L2" s="3" t="str">
        <f>IF((H2&gt;K2),"سرانه خریدار بالاتر","سرانه فروشنده بالاتر")</f>
        <v>سرانه فروشنده بالاتر</v>
      </c>
      <c r="M2" s="3">
        <v>1.8</v>
      </c>
      <c r="N2" s="3">
        <v>53.6</v>
      </c>
      <c r="O2" s="3">
        <v>0</v>
      </c>
      <c r="P2" s="3">
        <v>-0.59</v>
      </c>
      <c r="Q2" s="3">
        <v>0.31</v>
      </c>
      <c r="R2" s="4"/>
    </row>
    <row r="3" spans="1:18" ht="19.5" x14ac:dyDescent="0.5">
      <c r="A3" s="2" t="s">
        <v>15</v>
      </c>
      <c r="B3" s="3" t="s">
        <v>334</v>
      </c>
      <c r="C3" s="3">
        <v>0.14799999999999999</v>
      </c>
      <c r="D3" s="3">
        <v>1.8</v>
      </c>
      <c r="E3" s="3">
        <v>4.2000000000000003E-2</v>
      </c>
      <c r="F3" s="3">
        <v>70</v>
      </c>
      <c r="G3" s="3">
        <v>12396</v>
      </c>
      <c r="H3" s="3">
        <v>7.4379999999999997</v>
      </c>
      <c r="I3" s="3">
        <v>4.2000000000000003E-2</v>
      </c>
      <c r="J3" s="3">
        <v>87</v>
      </c>
      <c r="K3" s="3">
        <v>5.984</v>
      </c>
      <c r="L3" s="3" t="str">
        <f t="shared" ref="L3:L4" si="0">IF((H3&gt;K3),"سرانه خریدار بالاتر","سرانه فروشنده بالاتر")</f>
        <v>سرانه خریدار بالاتر</v>
      </c>
      <c r="M3" s="3">
        <v>1.2</v>
      </c>
      <c r="N3" s="3">
        <v>71.7</v>
      </c>
      <c r="O3" s="3">
        <v>71.5</v>
      </c>
      <c r="P3" s="3">
        <v>2.69</v>
      </c>
      <c r="Q3" s="3">
        <v>3.07</v>
      </c>
      <c r="R3" s="4"/>
    </row>
    <row r="4" spans="1:18" ht="19.5" x14ac:dyDescent="0.5">
      <c r="A4" s="2" t="s">
        <v>15</v>
      </c>
      <c r="B4" s="3" t="s">
        <v>335</v>
      </c>
      <c r="C4" s="3">
        <v>0.191</v>
      </c>
      <c r="D4" s="3">
        <v>0.1</v>
      </c>
      <c r="E4" s="3">
        <v>0.191</v>
      </c>
      <c r="F4" s="3">
        <v>32</v>
      </c>
      <c r="G4" s="3">
        <v>431</v>
      </c>
      <c r="H4" s="3">
        <v>2.573</v>
      </c>
      <c r="I4" s="3">
        <v>0.191</v>
      </c>
      <c r="J4" s="3">
        <v>3</v>
      </c>
      <c r="K4" s="3">
        <v>27.44</v>
      </c>
      <c r="L4" s="3" t="str">
        <f t="shared" si="0"/>
        <v>سرانه فروشنده بالاتر</v>
      </c>
      <c r="M4" s="3">
        <v>10.7</v>
      </c>
      <c r="N4" s="3">
        <v>0</v>
      </c>
      <c r="O4" s="3">
        <v>0</v>
      </c>
      <c r="P4" s="3">
        <v>-0.28000000000000003</v>
      </c>
      <c r="Q4" s="3">
        <v>-4.99</v>
      </c>
      <c r="R4" s="4"/>
    </row>
  </sheetData>
  <conditionalFormatting sqref="P2:Q4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L2:M4">
    <cfRule type="expression" dxfId="5" priority="1">
      <formula>($L2)="سرانه فروشنده بالاتر"</formula>
    </cfRule>
    <cfRule type="expression" dxfId="4" priority="2">
      <formula>($L2)="سرانه خریدار بالاتر"</formula>
    </cfRule>
  </conditionalFormatting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30" zoomScaleNormal="130" workbookViewId="0">
      <selection activeCell="R2" sqref="R2"/>
    </sheetView>
  </sheetViews>
  <sheetFormatPr defaultRowHeight="15" x14ac:dyDescent="0.25"/>
  <cols>
    <col min="2" max="2" width="7" customWidth="1"/>
    <col min="3" max="3" width="7.5703125" customWidth="1"/>
    <col min="4" max="4" width="7" customWidth="1"/>
    <col min="5" max="6" width="0" hidden="1" customWidth="1"/>
    <col min="7" max="7" width="6.140625" customWidth="1"/>
    <col min="8" max="8" width="7.5703125" customWidth="1"/>
    <col min="9" max="10" width="0" hidden="1" customWidth="1"/>
    <col min="11" max="11" width="7" customWidth="1"/>
    <col min="12" max="12" width="0" hidden="1" customWidth="1"/>
    <col min="13" max="13" width="5.5703125" customWidth="1"/>
    <col min="14" max="15" width="6.7109375" customWidth="1"/>
    <col min="16" max="16" width="6" customWidth="1"/>
    <col min="17" max="17" width="6.42578125" customWidth="1"/>
    <col min="18" max="18" width="15.7109375" customWidth="1"/>
  </cols>
  <sheetData>
    <row r="1" spans="1:18" ht="57" customHeight="1" x14ac:dyDescent="0.25">
      <c r="A1" s="1" t="s">
        <v>0</v>
      </c>
      <c r="B1" s="1" t="s">
        <v>337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338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336</v>
      </c>
      <c r="C2" s="3">
        <v>1.49</v>
      </c>
      <c r="D2" s="3">
        <v>4.5999999999999996</v>
      </c>
      <c r="E2" s="3">
        <v>1.49</v>
      </c>
      <c r="F2" s="3">
        <v>429</v>
      </c>
      <c r="G2" s="3">
        <v>3084</v>
      </c>
      <c r="H2" s="3">
        <v>10.711</v>
      </c>
      <c r="I2" s="3">
        <v>1.46</v>
      </c>
      <c r="J2" s="3">
        <v>309</v>
      </c>
      <c r="K2" s="3">
        <v>14.571999999999999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0</v>
      </c>
      <c r="O2" s="3">
        <v>2</v>
      </c>
      <c r="P2" s="3">
        <v>-4.84</v>
      </c>
      <c r="Q2" s="3">
        <v>-5</v>
      </c>
      <c r="R2" s="4"/>
    </row>
  </sheetData>
  <conditionalFormatting sqref="P2:Q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L2:M2">
    <cfRule type="expression" dxfId="1" priority="1">
      <formula>($L2)="سرانه فروشنده بالاتر"</formula>
    </cfRule>
    <cfRule type="expression" dxfId="0" priority="2">
      <formula>($L2)="سرانه خریدار بالاتر"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2021-05-16T12:40:46Z</dcterms:created>
  <dcterms:modified xsi:type="dcterms:W3CDTF">2021-05-16T09:34:14Z</dcterms:modified>
</cp:coreProperties>
</file>